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11課研組-佩曇\9-閱讀推動\3-112年圖書採購70000元\圖書採購掃描檔\"/>
    </mc:Choice>
  </mc:AlternateContent>
  <xr:revisionPtr revIDLastSave="0" documentId="13_ncr:1_{1D9E75C1-CAA2-4D85-B1D2-002824E6E4A0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75" i="1" l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175" i="1" s="1"/>
</calcChain>
</file>

<file path=xl/sharedStrings.xml><?xml version="1.0" encoding="utf-8"?>
<sst xmlns="http://schemas.openxmlformats.org/spreadsheetml/2006/main" count="1217" uniqueCount="320">
  <si>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</si>
  <si>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</si>
  <si>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</si>
  <si>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</si>
  <si>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</si>
  <si>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</si>
  <si>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</si>
  <si>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</si>
  <si>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</si>
  <si>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</si>
  <si>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</si>
  <si>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</si>
  <si>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</si>
  <si>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</si>
  <si>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北</t>
    </r>
    <r>
      <rPr>
        <sz val="18"/>
        <color indexed="8"/>
        <rFont val="標楷體"/>
        <family val="4"/>
        <charset val="136"/>
      </rPr>
      <t xml:space="preserve">區立人國小圖書館圖書採購書單                   </t>
    </r>
    <phoneticPr fontId="1" type="noConversion"/>
  </si>
  <si>
    <t>學校班級最高學生數( 29 )人</t>
    <phoneticPr fontId="1" type="noConversion"/>
  </si>
  <si>
    <t>The Best of the Bears: Ten brilliant books for bear cubs of all ages</t>
    <phoneticPr fontId="1" type="noConversion"/>
  </si>
  <si>
    <t>Walker Books</t>
    <phoneticPr fontId="15" type="noConversion"/>
  </si>
  <si>
    <t>Walker Books Ltd.</t>
    <phoneticPr fontId="15" type="noConversion"/>
  </si>
  <si>
    <t>UK</t>
    <phoneticPr fontId="15" type="noConversion"/>
  </si>
  <si>
    <t>否</t>
    <phoneticPr fontId="15" type="noConversion"/>
  </si>
  <si>
    <t>Lift-the-flap questions and answers slipcase：Body、Animals、Dinosaurs、Time、Food</t>
    <phoneticPr fontId="1" type="noConversion"/>
  </si>
  <si>
    <t>Katie Daynes,Marie-Eve Tremblay (ILT)</t>
    <phoneticPr fontId="15" type="noConversion"/>
  </si>
  <si>
    <t>Usborne Publishing Ltd</t>
    <phoneticPr fontId="15" type="noConversion"/>
  </si>
  <si>
    <t>The Ultimate Book of Planet Earth</t>
    <phoneticPr fontId="1" type="noConversion"/>
  </si>
  <si>
    <t xml:space="preserve"> Baumann, Anne-Sophie/ Balicevic, Didier (ILT)</t>
    <phoneticPr fontId="15" type="noConversion"/>
  </si>
  <si>
    <t>Twirl</t>
    <phoneticPr fontId="15" type="noConversion"/>
  </si>
  <si>
    <t>USA</t>
    <phoneticPr fontId="15" type="noConversion"/>
  </si>
  <si>
    <t>The Ultimate Book of Cities</t>
    <phoneticPr fontId="1" type="noConversion"/>
  </si>
  <si>
    <t>The Ultimate Book of Airplanes and Airports</t>
    <phoneticPr fontId="1" type="noConversion"/>
  </si>
  <si>
    <t>The Ultimate Book of Vehicles: From Around the World</t>
    <phoneticPr fontId="1" type="noConversion"/>
  </si>
  <si>
    <t>The Ultimate Construction Site Book</t>
    <phoneticPr fontId="1" type="noConversion"/>
  </si>
  <si>
    <t>The Ultimate Book of Space</t>
    <phoneticPr fontId="1" type="noConversion"/>
  </si>
  <si>
    <t>Paddington Classic Adventures Box Set: A Bear Called Paddington, More about Paddington, Paddington Helps Out</t>
    <phoneticPr fontId="1" type="noConversion"/>
  </si>
  <si>
    <t>Bond, Michael/ Fortnum, Peggy (ILT)</t>
    <phoneticPr fontId="15" type="noConversion"/>
  </si>
  <si>
    <t>HarperCollins</t>
    <phoneticPr fontId="15" type="noConversion"/>
  </si>
  <si>
    <t>Paddington
My Book of Marmalade</t>
    <phoneticPr fontId="1" type="noConversion"/>
  </si>
  <si>
    <t>Paddington Sets Sail</t>
    <phoneticPr fontId="1" type="noConversion"/>
  </si>
  <si>
    <t>What Do People Do All Day?</t>
    <phoneticPr fontId="1" type="noConversion"/>
  </si>
  <si>
    <t>Richard Scarry</t>
    <phoneticPr fontId="15" type="noConversion"/>
  </si>
  <si>
    <t>I Like You</t>
    <phoneticPr fontId="15" type="noConversion"/>
  </si>
  <si>
    <t>Warburg, Sandol Stoddard</t>
    <phoneticPr fontId="15" type="noConversion"/>
  </si>
  <si>
    <t>Houghton Mifflin</t>
    <phoneticPr fontId="15" type="noConversion"/>
  </si>
  <si>
    <t>9780395071762</t>
    <phoneticPr fontId="15" type="noConversion"/>
  </si>
  <si>
    <t>1</t>
    <phoneticPr fontId="15" type="noConversion"/>
  </si>
  <si>
    <t>243</t>
    <phoneticPr fontId="15" type="noConversion"/>
  </si>
  <si>
    <t>I Will Not Ever Never Eat A Tomato</t>
    <phoneticPr fontId="15" type="noConversion"/>
  </si>
  <si>
    <t>Lauren Child</t>
    <phoneticPr fontId="15" type="noConversion"/>
  </si>
  <si>
    <t>Orchard Books</t>
    <phoneticPr fontId="15" type="noConversion"/>
  </si>
  <si>
    <t>9781846168864</t>
    <phoneticPr fontId="15" type="noConversion"/>
  </si>
  <si>
    <t>384</t>
    <phoneticPr fontId="15" type="noConversion"/>
  </si>
  <si>
    <t>Red Bunny &amp; Yellow Bunny</t>
    <phoneticPr fontId="15" type="noConversion"/>
  </si>
  <si>
    <t xml:space="preserve"> Garralon, Claire</t>
    <phoneticPr fontId="15" type="noConversion"/>
  </si>
  <si>
    <t>Sourcebooks Jabberwocky</t>
    <phoneticPr fontId="15" type="noConversion"/>
  </si>
  <si>
    <t>9781492680147</t>
    <phoneticPr fontId="15" type="noConversion"/>
  </si>
  <si>
    <t>320</t>
    <phoneticPr fontId="15" type="noConversion"/>
  </si>
  <si>
    <t>Outside, Inside</t>
    <phoneticPr fontId="15" type="noConversion"/>
  </si>
  <si>
    <t>Dreamscape Media</t>
    <phoneticPr fontId="15" type="noConversion"/>
  </si>
  <si>
    <t>9781666508666</t>
    <phoneticPr fontId="15" type="noConversion"/>
  </si>
  <si>
    <t>525</t>
    <phoneticPr fontId="15" type="noConversion"/>
  </si>
  <si>
    <t>Keeping the City Going</t>
    <phoneticPr fontId="15" type="noConversion"/>
  </si>
  <si>
    <t>Floca, Brian</t>
    <phoneticPr fontId="15" type="noConversion"/>
  </si>
  <si>
    <t>Atheneum Books</t>
    <phoneticPr fontId="15" type="noConversion"/>
  </si>
  <si>
    <t>9781534493773</t>
    <phoneticPr fontId="15" type="noConversion"/>
  </si>
  <si>
    <t>630</t>
    <phoneticPr fontId="15" type="noConversion"/>
  </si>
  <si>
    <t>Snowscape: A Winter Pop-Up Book</t>
    <phoneticPr fontId="15" type="noConversion"/>
  </si>
  <si>
    <t xml:space="preserve"> Yen, Nicole</t>
    <phoneticPr fontId="15" type="noConversion"/>
  </si>
  <si>
    <t>Jumping Jack Press</t>
    <phoneticPr fontId="15" type="noConversion"/>
  </si>
  <si>
    <t>9781623486594</t>
    <phoneticPr fontId="15" type="noConversion"/>
  </si>
  <si>
    <t>1375</t>
    <phoneticPr fontId="15" type="noConversion"/>
  </si>
  <si>
    <t>The Adventures of Harry the Inside-Outside Cat</t>
    <phoneticPr fontId="15" type="noConversion"/>
  </si>
  <si>
    <t xml:space="preserve"> Segal, Margaret</t>
    <phoneticPr fontId="15" type="noConversion"/>
  </si>
  <si>
    <t>Diamond Media Press Co.</t>
    <phoneticPr fontId="15" type="noConversion"/>
  </si>
  <si>
    <t>9781954368347</t>
    <phoneticPr fontId="15" type="noConversion"/>
  </si>
  <si>
    <t>368</t>
    <phoneticPr fontId="15" type="noConversion"/>
  </si>
  <si>
    <t>Alphabet Street</t>
    <phoneticPr fontId="15" type="noConversion"/>
  </si>
  <si>
    <t>Emmett, Jonathan/ Arrhenius, Ingela</t>
    <phoneticPr fontId="15" type="noConversion"/>
  </si>
  <si>
    <t>Nosy Crow</t>
    <phoneticPr fontId="15" type="noConversion"/>
  </si>
  <si>
    <t>9781536208276</t>
    <phoneticPr fontId="15" type="noConversion"/>
  </si>
  <si>
    <t>Peekaboo House</t>
    <phoneticPr fontId="15" type="noConversion"/>
  </si>
  <si>
    <t xml:space="preserve"> Camilla Reid/ Ingela P Arrhenius </t>
    <phoneticPr fontId="15" type="noConversion"/>
  </si>
  <si>
    <t>Nosy Crow Ltd</t>
    <phoneticPr fontId="15" type="noConversion"/>
  </si>
  <si>
    <t>9781788005777</t>
    <phoneticPr fontId="15" type="noConversion"/>
  </si>
  <si>
    <t>439</t>
    <phoneticPr fontId="15" type="noConversion"/>
  </si>
  <si>
    <t>Peekaboo Chick</t>
    <phoneticPr fontId="15" type="noConversion"/>
  </si>
  <si>
    <t>9781839942662</t>
    <phoneticPr fontId="15" type="noConversion"/>
  </si>
  <si>
    <t>Peekaboo: Farm</t>
    <phoneticPr fontId="15" type="noConversion"/>
  </si>
  <si>
    <t>9781536214444</t>
    <phoneticPr fontId="15" type="noConversion"/>
  </si>
  <si>
    <t>布魯卡的日記：波蘭兒童人權之父柯札克的孤兒之家故事</t>
    <phoneticPr fontId="1" type="noConversion"/>
  </si>
  <si>
    <t>齊米雷絲卡</t>
    <phoneticPr fontId="15" type="noConversion"/>
  </si>
  <si>
    <t>字畝文化</t>
    <phoneticPr fontId="15" type="noConversion"/>
  </si>
  <si>
    <t>Taiwan</t>
    <phoneticPr fontId="15" type="noConversion"/>
  </si>
  <si>
    <t>神奇收費亭【電影暖身版．傳奇再現】</t>
    <phoneticPr fontId="1" type="noConversion"/>
  </si>
  <si>
    <t xml:space="preserve"> Norton Juster</t>
    <phoneticPr fontId="15" type="noConversion"/>
  </si>
  <si>
    <t>寂寞出版社</t>
    <phoneticPr fontId="15" type="noConversion"/>
  </si>
  <si>
    <t>小王子 (精裝版)</t>
    <phoneticPr fontId="1" type="noConversion"/>
  </si>
  <si>
    <t xml:space="preserve"> Antoine de Saint-Exupéry</t>
    <phoneticPr fontId="15" type="noConversion"/>
  </si>
  <si>
    <t>時報出版</t>
    <phoneticPr fontId="15" type="noConversion"/>
  </si>
  <si>
    <t>30</t>
    <phoneticPr fontId="15" type="noConversion"/>
  </si>
  <si>
    <t>這是給你的</t>
    <phoneticPr fontId="1" type="noConversion"/>
  </si>
  <si>
    <t> 根特·亞柯伯斯</t>
    <phoneticPr fontId="15" type="noConversion"/>
  </si>
  <si>
    <t>東雨文化</t>
    <phoneticPr fontId="15" type="noConversion"/>
  </si>
  <si>
    <t>穿越時空：意想不到的世界歷史系列六書組</t>
    <phoneticPr fontId="1" type="noConversion"/>
  </si>
  <si>
    <t xml:space="preserve"> 賈桂琳‧莫利, 伊恩‧葛蘭姆</t>
    <phoneticPr fontId="15" type="noConversion"/>
  </si>
  <si>
    <t>青林</t>
    <phoneticPr fontId="15" type="noConversion"/>
  </si>
  <si>
    <t>YES</t>
    <phoneticPr fontId="15" type="noConversion"/>
  </si>
  <si>
    <t>如果感到好奇，就開口問吧！</t>
    <phoneticPr fontId="1" type="noConversion"/>
  </si>
  <si>
    <t>Sonia Sotomayor</t>
    <phoneticPr fontId="15" type="noConversion"/>
  </si>
  <si>
    <t>維京</t>
    <phoneticPr fontId="15" type="noConversion"/>
  </si>
  <si>
    <t>2</t>
    <phoneticPr fontId="15" type="noConversion"/>
  </si>
  <si>
    <t>認識台灣歷史 1至10冊(四版)</t>
    <phoneticPr fontId="1" type="noConversion"/>
  </si>
  <si>
    <t xml:space="preserve"> 文魯彬</t>
    <phoneticPr fontId="15" type="noConversion"/>
  </si>
  <si>
    <t>新自然主義</t>
    <phoneticPr fontId="15" type="noConversion"/>
  </si>
  <si>
    <r>
      <rPr>
        <sz val="14"/>
        <color indexed="63"/>
        <rFont val="微軟正黑體"/>
        <family val="2"/>
        <charset val="136"/>
      </rPr>
      <t>神奇柑仔店</t>
    </r>
    <r>
      <rPr>
        <sz val="14"/>
        <color indexed="63"/>
        <rFont val="Arial"/>
        <family val="2"/>
      </rPr>
      <t>6</t>
    </r>
    <r>
      <rPr>
        <sz val="14"/>
        <color indexed="63"/>
        <rFont val="微軟正黑體"/>
        <family val="2"/>
        <charset val="136"/>
      </rPr>
      <t>：忍耐鉛筆大逆襲</t>
    </r>
    <phoneticPr fontId="1" type="noConversion"/>
  </si>
  <si>
    <t xml:space="preserve"> 廣嶋玲子</t>
    <phoneticPr fontId="15" type="noConversion"/>
  </si>
  <si>
    <t>親子天下</t>
    <phoneticPr fontId="15" type="noConversion"/>
  </si>
  <si>
    <r>
      <rPr>
        <sz val="14"/>
        <color indexed="63"/>
        <rFont val="微軟正黑體"/>
        <family val="2"/>
        <charset val="136"/>
      </rPr>
      <t>神奇柑仔店</t>
    </r>
    <r>
      <rPr>
        <sz val="14"/>
        <color indexed="63"/>
        <rFont val="Arial"/>
        <family val="2"/>
      </rPr>
      <t>7</t>
    </r>
    <r>
      <rPr>
        <sz val="14"/>
        <color indexed="63"/>
        <rFont val="微軟正黑體"/>
        <family val="2"/>
        <charset val="136"/>
      </rPr>
      <t>：糟糕</t>
    </r>
    <r>
      <rPr>
        <sz val="14"/>
        <color indexed="63"/>
        <rFont val="Arial"/>
        <family val="2"/>
      </rPr>
      <t>!</t>
    </r>
    <r>
      <rPr>
        <sz val="14"/>
        <color indexed="63"/>
        <rFont val="微軟正黑體"/>
        <family val="2"/>
        <charset val="136"/>
      </rPr>
      <t>我吃了款待梨</t>
    </r>
    <phoneticPr fontId="1" type="noConversion"/>
  </si>
  <si>
    <r>
      <rPr>
        <sz val="14"/>
        <color indexed="63"/>
        <rFont val="微軟正黑體"/>
        <family val="2"/>
        <charset val="136"/>
      </rPr>
      <t>神奇柑仔店</t>
    </r>
    <r>
      <rPr>
        <sz val="14"/>
        <color indexed="63"/>
        <rFont val="Arial"/>
        <family val="2"/>
      </rPr>
      <t>8</t>
    </r>
    <r>
      <rPr>
        <sz val="14"/>
        <color indexed="63"/>
        <rFont val="微軟正黑體"/>
        <family val="2"/>
        <charset val="136"/>
      </rPr>
      <t>：</t>
    </r>
    <r>
      <rPr>
        <sz val="14"/>
        <color indexed="63"/>
        <rFont val="Arial"/>
        <family val="2"/>
      </rPr>
      <t>SOS!</t>
    </r>
    <r>
      <rPr>
        <sz val="14"/>
        <color indexed="63"/>
        <rFont val="微軟正黑體"/>
        <family val="2"/>
        <charset val="136"/>
      </rPr>
      <t>救急媽媽面具</t>
    </r>
    <phoneticPr fontId="1" type="noConversion"/>
  </si>
  <si>
    <r>
      <rPr>
        <sz val="14"/>
        <color indexed="63"/>
        <rFont val="微軟正黑體"/>
        <family val="2"/>
        <charset val="136"/>
      </rPr>
      <t>神奇柑仔店</t>
    </r>
    <r>
      <rPr>
        <sz val="14"/>
        <color indexed="63"/>
        <rFont val="Arial"/>
        <family val="2"/>
      </rPr>
      <t>9</t>
    </r>
    <r>
      <rPr>
        <sz val="14"/>
        <color indexed="63"/>
        <rFont val="微軟正黑體"/>
        <family val="2"/>
        <charset val="136"/>
      </rPr>
      <t>：消除痠痛地藏鰻頭</t>
    </r>
    <phoneticPr fontId="1" type="noConversion"/>
  </si>
  <si>
    <r>
      <rPr>
        <sz val="14"/>
        <color indexed="63"/>
        <rFont val="微軟正黑體"/>
        <family val="2"/>
        <charset val="136"/>
      </rPr>
      <t>神奇柑仔店</t>
    </r>
    <r>
      <rPr>
        <sz val="14"/>
        <color indexed="63"/>
        <rFont val="Arial"/>
        <family val="2"/>
      </rPr>
      <t>10</t>
    </r>
    <r>
      <rPr>
        <sz val="14"/>
        <color indexed="63"/>
        <rFont val="微軟正黑體"/>
        <family val="2"/>
        <charset val="136"/>
      </rPr>
      <t>：順風耳軟糖的報應</t>
    </r>
    <phoneticPr fontId="1" type="noConversion"/>
  </si>
  <si>
    <r>
      <rPr>
        <sz val="14"/>
        <color indexed="63"/>
        <rFont val="微軟正黑體"/>
        <family val="2"/>
        <charset val="136"/>
      </rPr>
      <t>神奇柑仔店</t>
    </r>
    <r>
      <rPr>
        <sz val="14"/>
        <color indexed="63"/>
        <rFont val="Arial"/>
        <family val="2"/>
      </rPr>
      <t>11</t>
    </r>
    <r>
      <rPr>
        <sz val="14"/>
        <color indexed="63"/>
        <rFont val="微軟正黑體"/>
        <family val="2"/>
        <charset val="136"/>
      </rPr>
      <t>：失控的最強驅蟲香水</t>
    </r>
    <phoneticPr fontId="1" type="noConversion"/>
  </si>
  <si>
    <r>
      <rPr>
        <sz val="14"/>
        <color indexed="63"/>
        <rFont val="微軟正黑體"/>
        <family val="2"/>
        <charset val="136"/>
      </rPr>
      <t>神奇柑仔店</t>
    </r>
    <r>
      <rPr>
        <sz val="14"/>
        <color indexed="63"/>
        <rFont val="Arial"/>
        <family val="2"/>
      </rPr>
      <t>12</t>
    </r>
    <r>
      <rPr>
        <sz val="14"/>
        <color indexed="63"/>
        <rFont val="微軟正黑體"/>
        <family val="2"/>
        <charset val="136"/>
      </rPr>
      <t>：神祕人與駱駝輕鬆符</t>
    </r>
    <phoneticPr fontId="1" type="noConversion"/>
  </si>
  <si>
    <t>穿越故宮大冒險7：驚天動地多寶格</t>
    <phoneticPr fontId="1" type="noConversion"/>
  </si>
  <si>
    <t xml:space="preserve"> 鄭宗弦</t>
    <phoneticPr fontId="15" type="noConversion"/>
  </si>
  <si>
    <t>小天下</t>
    <phoneticPr fontId="15" type="noConversion"/>
  </si>
  <si>
    <t>穿越故宮大冒險6：快雪時晴帖神乎其技</t>
    <phoneticPr fontId="1" type="noConversion"/>
  </si>
  <si>
    <t>小蘿倫的異想冒險：一場不可思議的電腦科學之旅</t>
    <phoneticPr fontId="1" type="noConversion"/>
  </si>
  <si>
    <t>卡洛斯．布耶諾</t>
    <phoneticPr fontId="15" type="noConversion"/>
  </si>
  <si>
    <t>臉譜</t>
    <phoneticPr fontId="15" type="noConversion"/>
  </si>
  <si>
    <t>青少年研究營：一定要認識的諾貝爾獎得主50人</t>
    <phoneticPr fontId="1" type="noConversion"/>
  </si>
  <si>
    <t>story. 9</t>
    <phoneticPr fontId="15" type="noConversion"/>
  </si>
  <si>
    <t>幼福</t>
    <phoneticPr fontId="15" type="noConversion"/>
  </si>
  <si>
    <t>人類探索研究小隊01：為什麼我們那麼在意外表？</t>
    <phoneticPr fontId="1" type="noConversion"/>
  </si>
  <si>
    <t>鄭在恩, 李高恩</t>
    <phoneticPr fontId="15" type="noConversion"/>
  </si>
  <si>
    <t>采實文化</t>
    <phoneticPr fontId="15" type="noConversion"/>
  </si>
  <si>
    <t>人類探索研究小隊02：為什麼我們常常記不住？</t>
    <phoneticPr fontId="1" type="noConversion"/>
  </si>
  <si>
    <t>人類探索研究小隊03：為什麼人有這麼多情緒？</t>
    <phoneticPr fontId="1" type="noConversion"/>
  </si>
  <si>
    <t>法國人權教育哲思繪本（4書）：我是老大＋誰是蘿蕾特＋公平與不公平＋領導者與其他人</t>
    <phoneticPr fontId="1" type="noConversion"/>
  </si>
  <si>
    <t>胖古人的古人好朋友</t>
    <phoneticPr fontId="1" type="noConversion"/>
  </si>
  <si>
    <t>J.ho</t>
    <phoneticPr fontId="15" type="noConversion"/>
  </si>
  <si>
    <t>國語日報</t>
    <phoneticPr fontId="15" type="noConversion"/>
  </si>
  <si>
    <t>古人比你更會玩1</t>
    <phoneticPr fontId="1" type="noConversion"/>
  </si>
  <si>
    <t>黃桑</t>
    <phoneticPr fontId="15" type="noConversion"/>
  </si>
  <si>
    <t>古人比你更會玩2</t>
  </si>
  <si>
    <t>古人比你更會玩3</t>
  </si>
  <si>
    <t>迷宮探險記：海盜船尋寶記</t>
    <phoneticPr fontId="1" type="noConversion"/>
  </si>
  <si>
    <t xml:space="preserve"> 葛拉漢．懷特</t>
    <phoneticPr fontId="15" type="noConversion"/>
  </si>
  <si>
    <t>秋雨文化</t>
    <phoneticPr fontId="15" type="noConversion"/>
  </si>
  <si>
    <t>迷宮探險記：古堡大進擊</t>
    <phoneticPr fontId="1" type="noConversion"/>
  </si>
  <si>
    <t> 9789867680532</t>
  </si>
  <si>
    <t>迷宮探險記─金字塔的祕密</t>
    <phoneticPr fontId="1" type="noConversion"/>
  </si>
  <si>
    <t>迷宮探險記─逃脫古堡地牢</t>
    <phoneticPr fontId="1" type="noConversion"/>
  </si>
  <si>
    <t>知識大迷宮 1-14冊套書</t>
    <phoneticPr fontId="1" type="noConversion"/>
  </si>
  <si>
    <t xml:space="preserve"> 三采編輯部</t>
    <phoneticPr fontId="15" type="noConversion"/>
  </si>
  <si>
    <t>三采文化</t>
    <phoneticPr fontId="15" type="noConversion"/>
  </si>
  <si>
    <t>大男孩不哭</t>
    <phoneticPr fontId="1" type="noConversion"/>
  </si>
  <si>
    <t xml:space="preserve"> 強提．豪利</t>
    <phoneticPr fontId="15" type="noConversion"/>
  </si>
  <si>
    <t>維京出版</t>
    <phoneticPr fontId="15" type="noConversion"/>
  </si>
  <si>
    <t>瑪麗愛穿什麼就穿什麼</t>
    <phoneticPr fontId="1" type="noConversion"/>
  </si>
  <si>
    <t xml:space="preserve"> 基斯．尼格利 </t>
    <phoneticPr fontId="15" type="noConversion"/>
  </si>
  <si>
    <t>聯經出版公司</t>
    <phoneticPr fontId="15" type="noConversion"/>
  </si>
  <si>
    <t>胡立安是隻美人魚</t>
    <phoneticPr fontId="1" type="noConversion"/>
  </si>
  <si>
    <t xml:space="preserve"> 潔西卡‧洛夫 </t>
    <phoneticPr fontId="15" type="noConversion"/>
  </si>
  <si>
    <t>三民出版</t>
    <phoneticPr fontId="15" type="noConversion"/>
  </si>
  <si>
    <t>奧力佛是個娘娘腔</t>
    <phoneticPr fontId="1" type="noConversion"/>
  </si>
  <si>
    <t xml:space="preserve"> 湯米．狄咆勒</t>
    <phoneticPr fontId="15" type="noConversion"/>
  </si>
  <si>
    <t>三之三</t>
    <phoneticPr fontId="15" type="noConversion"/>
  </si>
  <si>
    <t>世界建築全知道!</t>
    <phoneticPr fontId="1" type="noConversion"/>
  </si>
  <si>
    <t xml:space="preserve"> 娜歐米</t>
    <phoneticPr fontId="15" type="noConversion"/>
  </si>
  <si>
    <t>世一</t>
    <phoneticPr fontId="15" type="noConversion"/>
  </si>
  <si>
    <t xml:space="preserve">世界歷史探險套書【第七輯】（第25～28集） </t>
    <phoneticPr fontId="1" type="noConversion"/>
  </si>
  <si>
    <t xml:space="preserve"> Gomdori co. </t>
    <phoneticPr fontId="15" type="noConversion"/>
  </si>
  <si>
    <t xml:space="preserve">世界歷史探險套書【第八輯】（第29～32集） </t>
    <phoneticPr fontId="1" type="noConversion"/>
  </si>
  <si>
    <t>世界歷史探險套書【第九輯】（33～36集）</t>
    <phoneticPr fontId="1" type="noConversion"/>
  </si>
  <si>
    <t>世界歷史探險套書【第十輯】（37～40集）</t>
    <phoneticPr fontId="1" type="noConversion"/>
  </si>
  <si>
    <t>世界歷史探險套書【第十一輯】（41～45集）</t>
    <phoneticPr fontId="1" type="noConversion"/>
  </si>
  <si>
    <t>世界歷史探險套書【第十二輯】（第46～50冊）</t>
    <phoneticPr fontId="1" type="noConversion"/>
  </si>
  <si>
    <t xml:space="preserve">世界歷史探險套書【第十三輯】（第51～55冊） </t>
    <phoneticPr fontId="1" type="noConversion"/>
  </si>
  <si>
    <t>【100個趣味一天的知識套書】（二冊）：
《100種地球爆笑生活指南》、《100個人類歷史上驚奇的一天》</t>
    <phoneticPr fontId="1" type="noConversion"/>
  </si>
  <si>
    <t xml:space="preserve"> Mike Barfield, Jess Bradley</t>
    <phoneticPr fontId="15" type="noConversion"/>
  </si>
  <si>
    <t>漫遊者</t>
    <phoneticPr fontId="15" type="noConversion"/>
  </si>
  <si>
    <t>X尋寶探險隊 1</t>
    <phoneticPr fontId="1" type="noConversion"/>
  </si>
  <si>
    <t>太陽兵團</t>
    <phoneticPr fontId="15" type="noConversion"/>
  </si>
  <si>
    <t>小角落文化</t>
    <phoneticPr fontId="15" type="noConversion"/>
  </si>
  <si>
    <t>X尋寶探險隊 2</t>
  </si>
  <si>
    <t>X尋寶探險隊 3</t>
  </si>
  <si>
    <t>X尋寶探險隊 4</t>
  </si>
  <si>
    <t>X尋寶探險隊 5</t>
  </si>
  <si>
    <t>X尋寶探險隊 6</t>
  </si>
  <si>
    <t>X尋寶探險隊 7</t>
  </si>
  <si>
    <t>X尋寶探險隊 8</t>
  </si>
  <si>
    <t>X尋寶探險隊 9</t>
  </si>
  <si>
    <t>X尋寶探險隊 10</t>
  </si>
  <si>
    <t>X尋寶探險隊 11</t>
  </si>
  <si>
    <t>X尋寶探險隊 12</t>
  </si>
  <si>
    <t>X尋寶探險隊 13</t>
  </si>
  <si>
    <t>X尋寶探險隊 14</t>
  </si>
  <si>
    <t>X尋寶探險隊 15</t>
  </si>
  <si>
    <t>X尋寶探險隊 16</t>
  </si>
  <si>
    <t>X尋寶探險隊 17</t>
  </si>
  <si>
    <t>X尋寶探險隊 18</t>
  </si>
  <si>
    <t>X尋寶探險隊 19</t>
  </si>
  <si>
    <t>X尋寶探險隊 20</t>
  </si>
  <si>
    <t>X尋寶探險隊 21</t>
  </si>
  <si>
    <t>X尋寶探險隊 22</t>
  </si>
  <si>
    <t>X尋寶探險隊 23</t>
  </si>
  <si>
    <t>X尋寶探險隊 24</t>
  </si>
  <si>
    <t>X尋寶探險隊 25</t>
  </si>
  <si>
    <t>X尋寶探險隊 26</t>
  </si>
  <si>
    <t>X尋寶探險隊 27</t>
  </si>
  <si>
    <t>X尋寶探險隊 28</t>
  </si>
  <si>
    <t>X尋寶探險隊 29</t>
  </si>
  <si>
    <t>X尋寶探險隊 30</t>
    <phoneticPr fontId="1" type="noConversion"/>
  </si>
  <si>
    <t>X尋寶探險隊 31</t>
  </si>
  <si>
    <t>X尋寶探險隊 32</t>
    <phoneticPr fontId="1" type="noConversion"/>
  </si>
  <si>
    <t>X尋寶探險隊 33</t>
  </si>
  <si>
    <t>X尋寶探險隊 34</t>
  </si>
  <si>
    <t>X尋寶探險隊 35</t>
  </si>
  <si>
    <t>X尋寶探險隊 36</t>
  </si>
  <si>
    <t>X尋寶探險隊 37</t>
  </si>
  <si>
    <t>X尋寶探險隊 38</t>
  </si>
  <si>
    <t>X尋寶探險隊 39</t>
  </si>
  <si>
    <t>X尋寶探險隊 40</t>
    <phoneticPr fontId="1" type="noConversion"/>
  </si>
  <si>
    <t>晴天就去圖書館吧！</t>
    <phoneticPr fontId="15" type="noConversion"/>
  </si>
  <si>
    <t>王華懋</t>
    <phoneticPr fontId="15" type="noConversion"/>
  </si>
  <si>
    <t>晴天圖書館2：圖書館的小奇蹟</t>
    <phoneticPr fontId="1" type="noConversion"/>
  </si>
  <si>
    <t>我的第一套科學漫畫套書【第一輯】（1~4集）</t>
    <phoneticPr fontId="1" type="noConversion"/>
  </si>
  <si>
    <t>Gomdori co., Sweet Factory</t>
    <phoneticPr fontId="15" type="noConversion"/>
  </si>
  <si>
    <t>我的第一套科學漫畫套書【第二輯】（5~8集）</t>
    <phoneticPr fontId="1" type="noConversion"/>
  </si>
  <si>
    <t>我的第一套科學漫畫套書【第三輯】（9~12集）</t>
    <phoneticPr fontId="1" type="noConversion"/>
  </si>
  <si>
    <t>我的第一套科學漫畫套書【第四輯】（13~17集）</t>
    <phoneticPr fontId="1" type="noConversion"/>
  </si>
  <si>
    <t>我的第一套科學漫畫套書【第五輯】（18～22集）</t>
    <phoneticPr fontId="1" type="noConversion"/>
  </si>
  <si>
    <t>我的第一套科學漫畫套書【第六輯】（23～27集）</t>
    <phoneticPr fontId="1" type="noConversion"/>
  </si>
  <si>
    <t>奇光下的祕密</t>
    <phoneticPr fontId="1" type="noConversion"/>
  </si>
  <si>
    <t>聽20位科學家說故事 站在偉人的肩上看世界</t>
    <phoneticPr fontId="15" type="noConversion"/>
  </si>
  <si>
    <t>高隨有</t>
    <phoneticPr fontId="15" type="noConversion"/>
  </si>
  <si>
    <t>台灣東販</t>
    <phoneticPr fontId="15" type="noConversion"/>
  </si>
  <si>
    <t>用繪本學STEAM素養體驗套書（玩出科學力+好多好多船）</t>
    <phoneticPr fontId="1" type="noConversion"/>
  </si>
  <si>
    <t xml:space="preserve"> 曾多聞, 布萊恩．畢格斯</t>
    <phoneticPr fontId="15" type="noConversion"/>
  </si>
  <si>
    <t>食物大發現：豆腐從哪裡來？</t>
    <phoneticPr fontId="1" type="noConversion"/>
  </si>
  <si>
    <t xml:space="preserve"> 吳立萍</t>
    <phoneticPr fontId="15" type="noConversion"/>
  </si>
  <si>
    <t>食物大發現：鳳梨從哪裡來？</t>
    <phoneticPr fontId="1" type="noConversion"/>
  </si>
  <si>
    <t xml:space="preserve">	9789864798476</t>
    <phoneticPr fontId="1" type="noConversion"/>
  </si>
  <si>
    <t>香蕉從哪裡來?(新版)</t>
    <phoneticPr fontId="1" type="noConversion"/>
  </si>
  <si>
    <t>食物大發現：蛤蜊從哪裡來？</t>
    <phoneticPr fontId="1" type="noConversion"/>
  </si>
  <si>
    <t>食物大發現：柿子從哪裡來？</t>
    <phoneticPr fontId="1" type="noConversion"/>
  </si>
  <si>
    <t>太空探險小圖鑑</t>
    <phoneticPr fontId="1" type="noConversion"/>
  </si>
  <si>
    <t xml:space="preserve"> 渡部潤一</t>
    <phoneticPr fontId="15" type="noConversion"/>
  </si>
  <si>
    <t>瑞昇</t>
    <phoneticPr fontId="15" type="noConversion"/>
  </si>
  <si>
    <t>漢方藥小圖鑑</t>
    <phoneticPr fontId="1" type="noConversion"/>
  </si>
  <si>
    <t xml:space="preserve">	9789864014279</t>
    <phoneticPr fontId="1" type="noConversion"/>
  </si>
  <si>
    <t>健康營養素小圖鑑</t>
    <phoneticPr fontId="1" type="noConversion"/>
  </si>
  <si>
    <t xml:space="preserve">	9789864014095</t>
    <phoneticPr fontId="1" type="noConversion"/>
  </si>
  <si>
    <t>對抗病毒小圖鑑</t>
    <phoneticPr fontId="1" type="noConversion"/>
  </si>
  <si>
    <t xml:space="preserve">	9789864014163</t>
    <phoneticPr fontId="1" type="noConversion"/>
  </si>
  <si>
    <t>抗菌免疫小圖鑑</t>
    <phoneticPr fontId="1" type="noConversion"/>
  </si>
  <si>
    <t xml:space="preserve">	9789864014040</t>
    <phoneticPr fontId="1" type="noConversion"/>
  </si>
  <si>
    <t>地球礦物小圖鑑</t>
    <phoneticPr fontId="1" type="noConversion"/>
  </si>
  <si>
    <t xml:space="preserve">	9789864013722</t>
    <phoneticPr fontId="1" type="noConversion"/>
  </si>
  <si>
    <t>我的第一本性別平等小書套書</t>
    <phoneticPr fontId="1" type="noConversion"/>
  </si>
  <si>
    <t xml:space="preserve"> 茱莉．莫柏格</t>
    <phoneticPr fontId="15" type="noConversion"/>
  </si>
  <si>
    <t>啊哈！圖解 影響世界的52件歷史大事</t>
    <phoneticPr fontId="1" type="noConversion"/>
  </si>
  <si>
    <t xml:space="preserve"> 池昊晉</t>
    <phoneticPr fontId="15" type="noConversion"/>
  </si>
  <si>
    <t>圖解自然科學工程大百科</t>
    <phoneticPr fontId="1" type="noConversion"/>
  </si>
  <si>
    <t>英國DK編輯部</t>
    <phoneticPr fontId="15" type="noConversion"/>
  </si>
  <si>
    <t>和平國際</t>
    <phoneticPr fontId="15" type="noConversion"/>
  </si>
  <si>
    <t>小學生的STEM科學研究室：生物篇</t>
    <phoneticPr fontId="1" type="noConversion"/>
  </si>
  <si>
    <t xml:space="preserve"> 蘿拉．貝克</t>
    <phoneticPr fontId="15" type="noConversion"/>
  </si>
  <si>
    <t>商周出版</t>
    <phoneticPr fontId="15" type="noConversion"/>
  </si>
  <si>
    <t>小學生的STEM科學研究室：數學篇</t>
    <phoneticPr fontId="1" type="noConversion"/>
  </si>
  <si>
    <t>小學生的STEM科學研究室：物理篇</t>
    <phoneticPr fontId="1" type="noConversion"/>
  </si>
  <si>
    <t>小學生的STEM科學研究室：化學篇</t>
    <phoneticPr fontId="1" type="noConversion"/>
  </si>
  <si>
    <t>孩子的第一堂STEM實驗課：在家玩科學</t>
    <phoneticPr fontId="1" type="noConversion"/>
  </si>
  <si>
    <t>STEAM科學了不起：
70個小孩在家就可以玩的超酷科學遊戲</t>
    <phoneticPr fontId="1" type="noConversion"/>
  </si>
  <si>
    <t xml:space="preserve"> 羅伯．比提, 山姆．匹特</t>
    <phoneticPr fontId="15" type="noConversion"/>
  </si>
  <si>
    <t>碁峰</t>
    <phoneticPr fontId="15" type="noConversion"/>
  </si>
  <si>
    <t>我們的節氣：畫給孩子的二十四節氣變化</t>
    <phoneticPr fontId="1" type="noConversion"/>
  </si>
  <si>
    <t>洋洋兔</t>
    <phoneticPr fontId="15" type="noConversion"/>
  </si>
  <si>
    <t>我們的節日【畫給孩子的中國傳統節日】</t>
    <phoneticPr fontId="1" type="noConversion"/>
  </si>
  <si>
    <t>我們的神話【畫給孩子的神話傳說】</t>
    <phoneticPr fontId="1" type="noConversion"/>
  </si>
  <si>
    <t>我們的生肖【畫給孩子的十二生肖故事】</t>
    <phoneticPr fontId="1" type="noConversion"/>
  </si>
  <si>
    <t>我們的姓氏【畫給孩子的尋根之旅】</t>
    <phoneticPr fontId="1" type="noConversion"/>
  </si>
  <si>
    <t>我們的唐詩【畫給孩子不一樣的唐詩】</t>
    <phoneticPr fontId="1" type="noConversion"/>
  </si>
  <si>
    <t>導遊爸爸的露營車之旅</t>
    <phoneticPr fontId="15" type="noConversion"/>
  </si>
  <si>
    <t>黃博政, 吳易芸</t>
    <phoneticPr fontId="15" type="noConversion"/>
  </si>
  <si>
    <t>台灣生態尋寶趣 2：野地漫遊</t>
    <phoneticPr fontId="1" type="noConversion"/>
  </si>
  <si>
    <t>世界音樂大師：貝多芬</t>
    <phoneticPr fontId="1" type="noConversion"/>
  </si>
  <si>
    <t>幼福文化</t>
    <phoneticPr fontId="15" type="noConversion"/>
  </si>
  <si>
    <t>世界音樂大師：莫札特</t>
    <phoneticPr fontId="1" type="noConversion"/>
  </si>
  <si>
    <t>世界音樂大師：蕭邦</t>
  </si>
  <si>
    <t>世界音樂大師：柴可夫斯基</t>
  </si>
  <si>
    <t>寄往天堂的包裹</t>
    <phoneticPr fontId="1" type="noConversion"/>
  </si>
  <si>
    <t xml:space="preserve"> 克勞帝奧．哥貝提</t>
    <phoneticPr fontId="15" type="noConversion"/>
  </si>
  <si>
    <t>我才是國王</t>
    <phoneticPr fontId="1" type="noConversion"/>
  </si>
  <si>
    <t xml:space="preserve"> 瑪塔‧艾德絲</t>
    <phoneticPr fontId="15" type="noConversion"/>
  </si>
  <si>
    <t>走開！我在生氣</t>
    <phoneticPr fontId="1" type="noConversion"/>
  </si>
  <si>
    <t>史蒂夫‧史摩門</t>
    <phoneticPr fontId="15" type="noConversion"/>
  </si>
  <si>
    <t>一定要收拾嗎?</t>
    <phoneticPr fontId="15" type="noConversion"/>
  </si>
  <si>
    <t xml:space="preserve"> 莫娣‧鮑威爾-塔克</t>
    <phoneticPr fontId="15" type="noConversion"/>
  </si>
  <si>
    <t>不聽警告的鱷魚</t>
    <phoneticPr fontId="1" type="noConversion"/>
  </si>
  <si>
    <t xml:space="preserve"> 提姆‧沃恩斯</t>
    <phoneticPr fontId="15" type="noConversion"/>
  </si>
  <si>
    <t>不要想東想西，專心聽 !</t>
    <phoneticPr fontId="1" type="noConversion"/>
  </si>
  <si>
    <t xml:space="preserve"> 徐寶炫</t>
    <phoneticPr fontId="15" type="noConversion"/>
  </si>
  <si>
    <t>我沒有壞脾氣!</t>
    <phoneticPr fontId="1" type="noConversion"/>
  </si>
  <si>
    <t>你能找到聖誕老公公的內褲嗎？</t>
    <phoneticPr fontId="1" type="noConversion"/>
  </si>
  <si>
    <t xml:space="preserve"> 貝琪．戴維斯</t>
    <phoneticPr fontId="15" type="noConversion"/>
  </si>
  <si>
    <t>這樣做又沒關係 !</t>
    <phoneticPr fontId="1" type="noConversion"/>
  </si>
  <si>
    <t>為什麼不行？</t>
    <phoneticPr fontId="1" type="noConversion"/>
  </si>
  <si>
    <t xml:space="preserve"> 布賴登．科瓦爾祖克</t>
    <phoneticPr fontId="15" type="noConversion"/>
  </si>
  <si>
    <t>讓我加入好嗎?</t>
    <phoneticPr fontId="1" type="noConversion"/>
  </si>
  <si>
    <t xml:space="preserve"> 艾倫‧雷諾茲</t>
    <phoneticPr fontId="15" type="noConversion"/>
  </si>
  <si>
    <t>幫幫我好嗎?</t>
    <phoneticPr fontId="1" type="noConversion"/>
  </si>
  <si>
    <t xml:space="preserve"> 茱莉亞‧庫克</t>
    <phoneticPr fontId="15" type="noConversion"/>
  </si>
  <si>
    <t>我要去跟老師說</t>
    <phoneticPr fontId="1" type="noConversion"/>
  </si>
  <si>
    <t>哼！只有我能贏</t>
    <phoneticPr fontId="1" type="noConversion"/>
  </si>
  <si>
    <t xml:space="preserve"> 克里絲蒂安‧瓊斯</t>
    <phoneticPr fontId="15" type="noConversion"/>
  </si>
  <si>
    <t>為什麼我要讓你？</t>
    <phoneticPr fontId="1" type="noConversion"/>
  </si>
  <si>
    <t>○</t>
    <phoneticPr fontId="1" type="noConversion"/>
  </si>
  <si>
    <t>是</t>
    <phoneticPr fontId="15" type="noConversion"/>
  </si>
  <si>
    <t>校名：臺南市北區立人國小
填表人： 林佩曇                教務主任：吳婉萍                    校長： 王全興
連絡電話： 2222054轉711                  網路電話：39013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</si>
</sst>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0.00_);[Red]\(0.00\)"/>
    <numFmt numFmtId="178" formatCode="0_);[Red]\(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1"/>
      <charset val="136"/>
      <scheme val="minor"/>
    </font>
    <font>
      <sz val="14"/>
      <color indexed="63"/>
      <name val="標楷體"/>
      <family val="2"/>
      <charset val="136"/>
    </font>
    <font>
      <sz val="14"/>
      <color indexed="63"/>
      <name val="微軟正黑體"/>
      <family val="2"/>
      <charset val="136"/>
    </font>
    <font>
      <sz val="14"/>
      <color indexed="63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left" vertical="center" wrapText="1"/>
    </xf>
    <xf numFmtId="178" fontId="0" fillId="0" borderId="1" xfId="0" applyNumberFormat="1" applyBorder="1">
      <alignment vertical="center"/>
    </xf>
    <xf numFmtId="49" fontId="8" fillId="0" borderId="1" xfId="0" applyNumberFormat="1" applyFont="1" applyBorder="1" applyAlignment="1">
      <alignment horizontal="left" vertical="center"/>
    </xf>
    <xf numFmtId="177" fontId="16" fillId="0" borderId="1" xfId="0" applyNumberFormat="1" applyFont="1" applyBorder="1" applyAlignment="1">
      <alignment horizontal="left" vertical="center" wrapText="1"/>
    </xf>
    <xf numFmtId="177" fontId="0" fillId="0" borderId="1" xfId="0" applyNumberFormat="1" applyBorder="1" applyAlignment="1">
      <alignment vertical="center" wrapText="1"/>
    </xf>
    <xf numFmtId="178" fontId="0" fillId="0" borderId="1" xfId="0" applyNumberForma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Bond%2C+Michael%2F+Fortnum%2C+Peggy+%28ILT%29/adv_author/1/" TargetMode="External"/><Relationship Id="rId2" Type="http://schemas.openxmlformats.org/officeDocument/2006/relationships/hyperlink" Target="https://search.books.com.tw/search/query/key/Bond%2C+Michael%2F+Fortnum%2C+Peggy+%28ILT%29/adv_author/1/" TargetMode="External"/><Relationship Id="rId1" Type="http://schemas.openxmlformats.org/officeDocument/2006/relationships/hyperlink" Target="https://search.books.com.tw/search/query/key/Bond%2C+Michael%2F+Fortnum%2C+Peggy+%28ILT%29/adv_author/1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6%A0%B9%E7%89%B9%C2%B7%E4%BA%9E%E6%9F%AF%E4%BC%AF%E6%96%AF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6"/>
  <sheetViews>
    <sheetView tabSelected="1" topLeftCell="A163" zoomScale="70" zoomScaleNormal="70" zoomScaleSheetLayoutView="100" zoomScalePageLayoutView="40" workbookViewId="0">
      <selection activeCell="F182" sqref="F182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1:13" ht="25.5">
      <c r="A2" s="25" t="s">
        <v>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5" t="s">
        <v>7</v>
      </c>
      <c r="K3" s="15" t="s">
        <v>8</v>
      </c>
      <c r="L3" s="15" t="s">
        <v>9</v>
      </c>
      <c r="M3" s="4" t="s">
        <v>10</v>
      </c>
    </row>
    <row r="4" spans="1:13" ht="49.5">
      <c r="A4" s="2">
        <v>1</v>
      </c>
      <c r="B4" s="16" t="s">
        <v>16</v>
      </c>
      <c r="C4" s="16" t="s">
        <v>17</v>
      </c>
      <c r="D4" s="16" t="s">
        <v>18</v>
      </c>
      <c r="E4" s="16" t="s">
        <v>19</v>
      </c>
      <c r="F4" s="17">
        <v>9781406378597</v>
      </c>
      <c r="G4" s="18">
        <v>1</v>
      </c>
      <c r="H4" s="18">
        <v>3845</v>
      </c>
      <c r="I4" s="18">
        <f t="shared" ref="I4:I40" si="0">H4*G4</f>
        <v>3845</v>
      </c>
      <c r="J4" s="1" t="s">
        <v>318</v>
      </c>
      <c r="K4" s="1" t="s">
        <v>20</v>
      </c>
      <c r="L4" s="1" t="s">
        <v>20</v>
      </c>
      <c r="M4" s="14"/>
    </row>
    <row r="5" spans="1:13" ht="66">
      <c r="A5" s="2">
        <v>2</v>
      </c>
      <c r="B5" s="16" t="s">
        <v>21</v>
      </c>
      <c r="C5" s="16" t="s">
        <v>22</v>
      </c>
      <c r="D5" s="16" t="s">
        <v>23</v>
      </c>
      <c r="E5" s="16" t="s">
        <v>19</v>
      </c>
      <c r="F5" s="17">
        <v>9781474942911</v>
      </c>
      <c r="G5" s="18">
        <v>1</v>
      </c>
      <c r="H5" s="18">
        <v>2747</v>
      </c>
      <c r="I5" s="18">
        <f t="shared" si="0"/>
        <v>2747</v>
      </c>
      <c r="J5" s="1" t="s">
        <v>318</v>
      </c>
      <c r="K5" s="1" t="s">
        <v>20</v>
      </c>
      <c r="L5" s="1" t="s">
        <v>20</v>
      </c>
      <c r="M5" s="14"/>
    </row>
    <row r="6" spans="1:13" ht="66">
      <c r="A6" s="2">
        <v>3</v>
      </c>
      <c r="B6" s="16" t="s">
        <v>24</v>
      </c>
      <c r="C6" s="16" t="s">
        <v>25</v>
      </c>
      <c r="D6" s="16" t="s">
        <v>26</v>
      </c>
      <c r="E6" s="16" t="s">
        <v>27</v>
      </c>
      <c r="F6" s="17">
        <v>9791027605620</v>
      </c>
      <c r="G6" s="18">
        <v>1</v>
      </c>
      <c r="H6" s="18">
        <v>770</v>
      </c>
      <c r="I6" s="18">
        <f t="shared" si="0"/>
        <v>770</v>
      </c>
      <c r="J6" s="1" t="s">
        <v>20</v>
      </c>
      <c r="K6" s="1" t="s">
        <v>20</v>
      </c>
      <c r="L6" s="1" t="s">
        <v>20</v>
      </c>
      <c r="M6" s="14"/>
    </row>
    <row r="7" spans="1:13" ht="66">
      <c r="A7" s="2">
        <v>4</v>
      </c>
      <c r="B7" s="16" t="s">
        <v>28</v>
      </c>
      <c r="C7" s="16" t="s">
        <v>25</v>
      </c>
      <c r="D7" s="16" t="s">
        <v>26</v>
      </c>
      <c r="E7" s="16" t="s">
        <v>27</v>
      </c>
      <c r="F7" s="17">
        <v>9791027600793</v>
      </c>
      <c r="G7" s="18">
        <v>1</v>
      </c>
      <c r="H7" s="18">
        <v>770</v>
      </c>
      <c r="I7" s="18">
        <f t="shared" si="0"/>
        <v>770</v>
      </c>
      <c r="J7" s="1" t="s">
        <v>20</v>
      </c>
      <c r="K7" s="1" t="s">
        <v>20</v>
      </c>
      <c r="L7" s="1" t="s">
        <v>20</v>
      </c>
      <c r="M7" s="14"/>
    </row>
    <row r="8" spans="1:13" ht="66">
      <c r="A8" s="2">
        <v>5</v>
      </c>
      <c r="B8" s="16" t="s">
        <v>29</v>
      </c>
      <c r="C8" s="16" t="s">
        <v>25</v>
      </c>
      <c r="D8" s="16" t="s">
        <v>26</v>
      </c>
      <c r="E8" s="16" t="s">
        <v>27</v>
      </c>
      <c r="F8" s="17">
        <v>9791027603039</v>
      </c>
      <c r="G8" s="18">
        <v>1</v>
      </c>
      <c r="H8" s="18">
        <v>770</v>
      </c>
      <c r="I8" s="18">
        <f t="shared" si="0"/>
        <v>770</v>
      </c>
      <c r="J8" s="1" t="s">
        <v>20</v>
      </c>
      <c r="K8" s="1" t="s">
        <v>20</v>
      </c>
      <c r="L8" s="1" t="s">
        <v>20</v>
      </c>
      <c r="M8" s="14"/>
    </row>
    <row r="9" spans="1:13" ht="66">
      <c r="A9" s="2">
        <v>6</v>
      </c>
      <c r="B9" s="16" t="s">
        <v>30</v>
      </c>
      <c r="C9" s="16" t="s">
        <v>25</v>
      </c>
      <c r="D9" s="16" t="s">
        <v>26</v>
      </c>
      <c r="E9" s="16" t="s">
        <v>27</v>
      </c>
      <c r="F9" s="17">
        <v>9782848019420</v>
      </c>
      <c r="G9" s="18">
        <v>1</v>
      </c>
      <c r="H9" s="18">
        <v>770</v>
      </c>
      <c r="I9" s="18">
        <f t="shared" si="0"/>
        <v>770</v>
      </c>
      <c r="J9" s="1" t="s">
        <v>20</v>
      </c>
      <c r="K9" s="1" t="s">
        <v>20</v>
      </c>
      <c r="L9" s="1" t="s">
        <v>20</v>
      </c>
      <c r="M9" s="14"/>
    </row>
    <row r="10" spans="1:13" ht="66">
      <c r="A10" s="2">
        <v>7</v>
      </c>
      <c r="B10" s="16" t="s">
        <v>31</v>
      </c>
      <c r="C10" s="16" t="s">
        <v>25</v>
      </c>
      <c r="D10" s="16" t="s">
        <v>26</v>
      </c>
      <c r="E10" s="16" t="s">
        <v>27</v>
      </c>
      <c r="F10" s="17">
        <v>9782848019840</v>
      </c>
      <c r="G10" s="18">
        <v>1</v>
      </c>
      <c r="H10" s="18">
        <v>770</v>
      </c>
      <c r="I10" s="18">
        <f t="shared" si="0"/>
        <v>770</v>
      </c>
      <c r="J10" s="1" t="s">
        <v>20</v>
      </c>
      <c r="K10" s="1" t="s">
        <v>20</v>
      </c>
      <c r="L10" s="1" t="s">
        <v>20</v>
      </c>
      <c r="M10" s="14"/>
    </row>
    <row r="11" spans="1:13" ht="66">
      <c r="A11" s="2">
        <v>8</v>
      </c>
      <c r="B11" s="16" t="s">
        <v>32</v>
      </c>
      <c r="C11" s="16" t="s">
        <v>25</v>
      </c>
      <c r="D11" s="16" t="s">
        <v>26</v>
      </c>
      <c r="E11" s="16" t="s">
        <v>27</v>
      </c>
      <c r="F11" s="17">
        <v>9791027601974</v>
      </c>
      <c r="G11" s="18">
        <v>1</v>
      </c>
      <c r="H11" s="18">
        <v>770</v>
      </c>
      <c r="I11" s="18">
        <f t="shared" si="0"/>
        <v>770</v>
      </c>
      <c r="J11" s="1" t="s">
        <v>20</v>
      </c>
      <c r="K11" s="1" t="s">
        <v>20</v>
      </c>
      <c r="L11" s="1" t="s">
        <v>20</v>
      </c>
      <c r="M11" s="13"/>
    </row>
    <row r="12" spans="1:13" ht="82.5">
      <c r="A12" s="2">
        <v>9</v>
      </c>
      <c r="B12" s="16" t="s">
        <v>33</v>
      </c>
      <c r="C12" s="16" t="s">
        <v>34</v>
      </c>
      <c r="D12" s="16" t="s">
        <v>35</v>
      </c>
      <c r="E12" s="16" t="s">
        <v>27</v>
      </c>
      <c r="F12" s="17">
        <v>9780062422798</v>
      </c>
      <c r="G12" s="18">
        <v>1</v>
      </c>
      <c r="H12" s="18">
        <v>629</v>
      </c>
      <c r="I12" s="18">
        <f>H12*G12</f>
        <v>629</v>
      </c>
      <c r="J12" s="1" t="s">
        <v>20</v>
      </c>
      <c r="K12" s="1" t="s">
        <v>20</v>
      </c>
      <c r="L12" s="1" t="s">
        <v>20</v>
      </c>
      <c r="M12" s="13"/>
    </row>
    <row r="13" spans="1:13" ht="49.5">
      <c r="A13" s="2">
        <v>10</v>
      </c>
      <c r="B13" s="16" t="s">
        <v>36</v>
      </c>
      <c r="C13" s="16" t="s">
        <v>34</v>
      </c>
      <c r="D13" s="16" t="s">
        <v>35</v>
      </c>
      <c r="E13" s="16" t="s">
        <v>27</v>
      </c>
      <c r="F13" s="17">
        <v>9780007269464</v>
      </c>
      <c r="G13" s="18">
        <v>1</v>
      </c>
      <c r="H13" s="18">
        <v>329</v>
      </c>
      <c r="I13" s="18">
        <f t="shared" si="0"/>
        <v>329</v>
      </c>
      <c r="J13" s="1" t="s">
        <v>20</v>
      </c>
      <c r="K13" s="1" t="s">
        <v>20</v>
      </c>
      <c r="L13" s="1" t="s">
        <v>20</v>
      </c>
      <c r="M13" s="13"/>
    </row>
    <row r="14" spans="1:13" ht="49.5">
      <c r="A14" s="2">
        <v>11</v>
      </c>
      <c r="B14" s="16" t="s">
        <v>37</v>
      </c>
      <c r="C14" s="16" t="s">
        <v>34</v>
      </c>
      <c r="D14" s="16" t="s">
        <v>35</v>
      </c>
      <c r="E14" s="16" t="s">
        <v>27</v>
      </c>
      <c r="F14" s="17">
        <v>9780062430649</v>
      </c>
      <c r="G14" s="18">
        <v>1</v>
      </c>
      <c r="H14" s="18">
        <v>175</v>
      </c>
      <c r="I14" s="18">
        <f>H14*G14</f>
        <v>175</v>
      </c>
      <c r="J14" s="1" t="s">
        <v>20</v>
      </c>
      <c r="K14" s="1" t="s">
        <v>20</v>
      </c>
      <c r="L14" s="1" t="s">
        <v>20</v>
      </c>
      <c r="M14" s="13"/>
    </row>
    <row r="15" spans="1:13" ht="19.5">
      <c r="A15" s="2">
        <v>12</v>
      </c>
      <c r="B15" s="16" t="s">
        <v>38</v>
      </c>
      <c r="C15" s="16" t="s">
        <v>39</v>
      </c>
      <c r="D15" s="16" t="s">
        <v>35</v>
      </c>
      <c r="E15" s="16" t="s">
        <v>27</v>
      </c>
      <c r="F15" s="17">
        <v>9780007353699</v>
      </c>
      <c r="G15" s="18">
        <v>1</v>
      </c>
      <c r="H15" s="18">
        <v>329</v>
      </c>
      <c r="I15" s="18">
        <f t="shared" si="0"/>
        <v>329</v>
      </c>
      <c r="J15" s="1" t="s">
        <v>20</v>
      </c>
      <c r="K15" s="1" t="s">
        <v>20</v>
      </c>
      <c r="L15" s="1" t="s">
        <v>20</v>
      </c>
      <c r="M15" s="13"/>
    </row>
    <row r="16" spans="1:13" ht="33">
      <c r="A16" s="2">
        <v>13</v>
      </c>
      <c r="B16" s="16" t="s">
        <v>40</v>
      </c>
      <c r="C16" s="16" t="s">
        <v>41</v>
      </c>
      <c r="D16" s="16" t="s">
        <v>42</v>
      </c>
      <c r="E16" s="16" t="s">
        <v>27</v>
      </c>
      <c r="F16" s="18" t="s">
        <v>43</v>
      </c>
      <c r="G16" s="18" t="s">
        <v>44</v>
      </c>
      <c r="H16" s="18" t="s">
        <v>45</v>
      </c>
      <c r="I16" s="18">
        <f t="shared" si="0"/>
        <v>243</v>
      </c>
      <c r="J16" s="1" t="s">
        <v>20</v>
      </c>
      <c r="K16" s="1" t="s">
        <v>20</v>
      </c>
      <c r="L16" s="1" t="s">
        <v>20</v>
      </c>
      <c r="M16" s="13"/>
    </row>
    <row r="17" spans="1:13" ht="33">
      <c r="A17" s="2">
        <v>14</v>
      </c>
      <c r="B17" s="16" t="s">
        <v>46</v>
      </c>
      <c r="C17" s="16" t="s">
        <v>47</v>
      </c>
      <c r="D17" s="16" t="s">
        <v>48</v>
      </c>
      <c r="E17" s="16" t="s">
        <v>27</v>
      </c>
      <c r="F17" s="18" t="s">
        <v>49</v>
      </c>
      <c r="G17" s="18" t="s">
        <v>44</v>
      </c>
      <c r="H17" s="18" t="s">
        <v>50</v>
      </c>
      <c r="I17" s="18">
        <f t="shared" si="0"/>
        <v>384</v>
      </c>
      <c r="J17" s="1" t="s">
        <v>20</v>
      </c>
      <c r="K17" s="1" t="s">
        <v>20</v>
      </c>
      <c r="L17" s="1" t="s">
        <v>20</v>
      </c>
      <c r="M17" s="13"/>
    </row>
    <row r="18" spans="1:13" ht="33">
      <c r="A18" s="2">
        <v>15</v>
      </c>
      <c r="B18" s="16" t="s">
        <v>51</v>
      </c>
      <c r="C18" s="16" t="s">
        <v>52</v>
      </c>
      <c r="D18" s="16" t="s">
        <v>53</v>
      </c>
      <c r="E18" s="16" t="s">
        <v>27</v>
      </c>
      <c r="F18" s="18" t="s">
        <v>54</v>
      </c>
      <c r="G18" s="18" t="s">
        <v>44</v>
      </c>
      <c r="H18" s="18" t="s">
        <v>55</v>
      </c>
      <c r="I18" s="18">
        <f t="shared" si="0"/>
        <v>320</v>
      </c>
      <c r="J18" s="1" t="s">
        <v>20</v>
      </c>
      <c r="K18" s="1" t="s">
        <v>20</v>
      </c>
      <c r="L18" s="1" t="s">
        <v>20</v>
      </c>
      <c r="M18" s="13"/>
    </row>
    <row r="19" spans="1:13" ht="33">
      <c r="A19" s="2">
        <v>16</v>
      </c>
      <c r="B19" s="16" t="s">
        <v>56</v>
      </c>
      <c r="C19" s="16" t="s">
        <v>52</v>
      </c>
      <c r="D19" s="16" t="s">
        <v>57</v>
      </c>
      <c r="E19" s="16" t="s">
        <v>19</v>
      </c>
      <c r="F19" s="18" t="s">
        <v>58</v>
      </c>
      <c r="G19" s="18" t="s">
        <v>44</v>
      </c>
      <c r="H19" s="18" t="s">
        <v>59</v>
      </c>
      <c r="I19" s="18">
        <f t="shared" si="0"/>
        <v>525</v>
      </c>
      <c r="J19" s="1" t="s">
        <v>20</v>
      </c>
      <c r="K19" s="1" t="s">
        <v>20</v>
      </c>
      <c r="L19" s="1" t="s">
        <v>20</v>
      </c>
      <c r="M19" s="13"/>
    </row>
    <row r="20" spans="1:13" ht="19.5">
      <c r="A20" s="2">
        <v>17</v>
      </c>
      <c r="B20" s="16" t="s">
        <v>60</v>
      </c>
      <c r="C20" s="16" t="s">
        <v>61</v>
      </c>
      <c r="D20" s="16" t="s">
        <v>62</v>
      </c>
      <c r="E20" s="16" t="s">
        <v>27</v>
      </c>
      <c r="F20" s="18" t="s">
        <v>63</v>
      </c>
      <c r="G20" s="18" t="s">
        <v>44</v>
      </c>
      <c r="H20" s="18" t="s">
        <v>64</v>
      </c>
      <c r="I20" s="18">
        <f t="shared" si="0"/>
        <v>630</v>
      </c>
      <c r="J20" s="1" t="s">
        <v>20</v>
      </c>
      <c r="K20" s="1" t="s">
        <v>20</v>
      </c>
      <c r="L20" s="1" t="s">
        <v>20</v>
      </c>
      <c r="M20" s="13"/>
    </row>
    <row r="21" spans="1:13" ht="33">
      <c r="A21" s="2">
        <v>18</v>
      </c>
      <c r="B21" s="16" t="s">
        <v>65</v>
      </c>
      <c r="C21" s="16" t="s">
        <v>66</v>
      </c>
      <c r="D21" s="16" t="s">
        <v>67</v>
      </c>
      <c r="E21" s="16" t="s">
        <v>19</v>
      </c>
      <c r="F21" s="18" t="s">
        <v>68</v>
      </c>
      <c r="G21" s="18" t="s">
        <v>44</v>
      </c>
      <c r="H21" s="18" t="s">
        <v>69</v>
      </c>
      <c r="I21" s="18">
        <f t="shared" si="0"/>
        <v>1375</v>
      </c>
      <c r="J21" s="1" t="s">
        <v>20</v>
      </c>
      <c r="K21" s="1" t="s">
        <v>20</v>
      </c>
      <c r="L21" s="1" t="s">
        <v>20</v>
      </c>
      <c r="M21" s="13"/>
    </row>
    <row r="22" spans="1:13" ht="33">
      <c r="A22" s="2">
        <v>19</v>
      </c>
      <c r="B22" s="16" t="s">
        <v>70</v>
      </c>
      <c r="C22" s="16" t="s">
        <v>71</v>
      </c>
      <c r="D22" s="16" t="s">
        <v>72</v>
      </c>
      <c r="E22" s="16" t="s">
        <v>27</v>
      </c>
      <c r="F22" s="18" t="s">
        <v>73</v>
      </c>
      <c r="G22" s="18" t="s">
        <v>44</v>
      </c>
      <c r="H22" s="18" t="s">
        <v>74</v>
      </c>
      <c r="I22" s="18">
        <f t="shared" si="0"/>
        <v>368</v>
      </c>
      <c r="J22" s="1" t="s">
        <v>20</v>
      </c>
      <c r="K22" s="1" t="s">
        <v>20</v>
      </c>
      <c r="L22" s="1" t="s">
        <v>20</v>
      </c>
      <c r="M22" s="13"/>
    </row>
    <row r="23" spans="1:13" ht="66">
      <c r="A23" s="2">
        <v>20</v>
      </c>
      <c r="B23" s="16" t="s">
        <v>75</v>
      </c>
      <c r="C23" s="16" t="s">
        <v>76</v>
      </c>
      <c r="D23" s="16" t="s">
        <v>77</v>
      </c>
      <c r="E23" s="16" t="s">
        <v>27</v>
      </c>
      <c r="F23" s="18" t="s">
        <v>78</v>
      </c>
      <c r="G23" s="18" t="s">
        <v>44</v>
      </c>
      <c r="H23" s="18" t="s">
        <v>64</v>
      </c>
      <c r="I23" s="18">
        <f t="shared" si="0"/>
        <v>630</v>
      </c>
      <c r="J23" s="1" t="s">
        <v>20</v>
      </c>
      <c r="K23" s="1" t="s">
        <v>20</v>
      </c>
      <c r="L23" s="1" t="s">
        <v>20</v>
      </c>
      <c r="M23" s="13"/>
    </row>
    <row r="24" spans="1:13" ht="49.5">
      <c r="A24" s="2">
        <v>21</v>
      </c>
      <c r="B24" s="16" t="s">
        <v>79</v>
      </c>
      <c r="C24" s="16" t="s">
        <v>80</v>
      </c>
      <c r="D24" s="16" t="s">
        <v>81</v>
      </c>
      <c r="E24" s="16" t="s">
        <v>27</v>
      </c>
      <c r="F24" s="18" t="s">
        <v>82</v>
      </c>
      <c r="G24" s="18" t="s">
        <v>44</v>
      </c>
      <c r="H24" s="18" t="s">
        <v>83</v>
      </c>
      <c r="I24" s="18">
        <f t="shared" si="0"/>
        <v>439</v>
      </c>
      <c r="J24" s="1" t="s">
        <v>20</v>
      </c>
      <c r="K24" s="1" t="s">
        <v>20</v>
      </c>
      <c r="L24" s="1" t="s">
        <v>20</v>
      </c>
      <c r="M24" s="13"/>
    </row>
    <row r="25" spans="1:13" ht="49.5">
      <c r="A25" s="2">
        <v>22</v>
      </c>
      <c r="B25" s="16" t="s">
        <v>84</v>
      </c>
      <c r="C25" s="16" t="s">
        <v>80</v>
      </c>
      <c r="D25" s="16" t="s">
        <v>81</v>
      </c>
      <c r="E25" s="16" t="s">
        <v>27</v>
      </c>
      <c r="F25" s="18" t="s">
        <v>85</v>
      </c>
      <c r="G25" s="18" t="s">
        <v>44</v>
      </c>
      <c r="H25" s="18" t="s">
        <v>83</v>
      </c>
      <c r="I25" s="18">
        <f t="shared" si="0"/>
        <v>439</v>
      </c>
      <c r="J25" s="1" t="s">
        <v>20</v>
      </c>
      <c r="K25" s="1" t="s">
        <v>20</v>
      </c>
      <c r="L25" s="1" t="s">
        <v>20</v>
      </c>
      <c r="M25" s="13"/>
    </row>
    <row r="26" spans="1:13" ht="49.5">
      <c r="A26" s="2">
        <v>23</v>
      </c>
      <c r="B26" s="16" t="s">
        <v>86</v>
      </c>
      <c r="C26" s="16" t="s">
        <v>80</v>
      </c>
      <c r="D26" s="16" t="s">
        <v>81</v>
      </c>
      <c r="E26" s="16" t="s">
        <v>27</v>
      </c>
      <c r="F26" s="18" t="s">
        <v>87</v>
      </c>
      <c r="G26" s="18">
        <v>1</v>
      </c>
      <c r="H26" s="18">
        <v>439</v>
      </c>
      <c r="I26" s="18">
        <f t="shared" si="0"/>
        <v>439</v>
      </c>
      <c r="J26" s="1" t="s">
        <v>20</v>
      </c>
      <c r="K26" s="1" t="s">
        <v>20</v>
      </c>
      <c r="L26" s="1" t="s">
        <v>20</v>
      </c>
      <c r="M26" s="13"/>
    </row>
    <row r="27" spans="1:13" ht="33">
      <c r="A27" s="2">
        <v>24</v>
      </c>
      <c r="B27" s="16" t="s">
        <v>88</v>
      </c>
      <c r="C27" s="16" t="s">
        <v>89</v>
      </c>
      <c r="D27" s="16" t="s">
        <v>90</v>
      </c>
      <c r="E27" s="16" t="s">
        <v>91</v>
      </c>
      <c r="F27" s="17">
        <v>9789578423633</v>
      </c>
      <c r="G27" s="18">
        <v>30</v>
      </c>
      <c r="H27" s="18">
        <v>380</v>
      </c>
      <c r="I27" s="18">
        <f t="shared" si="0"/>
        <v>11400</v>
      </c>
      <c r="J27" s="1" t="s">
        <v>20</v>
      </c>
      <c r="K27" s="1" t="s">
        <v>20</v>
      </c>
      <c r="L27" s="1" t="s">
        <v>20</v>
      </c>
      <c r="M27" s="13" t="s">
        <v>317</v>
      </c>
    </row>
    <row r="28" spans="1:13" ht="33">
      <c r="A28" s="2">
        <v>25</v>
      </c>
      <c r="B28" s="16" t="s">
        <v>92</v>
      </c>
      <c r="C28" s="16" t="s">
        <v>93</v>
      </c>
      <c r="D28" s="16" t="s">
        <v>94</v>
      </c>
      <c r="E28" s="16" t="s">
        <v>91</v>
      </c>
      <c r="F28" s="17">
        <v>9789869752244</v>
      </c>
      <c r="G28" s="18">
        <v>30</v>
      </c>
      <c r="H28" s="18">
        <v>300</v>
      </c>
      <c r="I28" s="18">
        <f t="shared" si="0"/>
        <v>9000</v>
      </c>
      <c r="J28" s="1" t="s">
        <v>20</v>
      </c>
      <c r="K28" s="1" t="s">
        <v>20</v>
      </c>
      <c r="L28" s="1" t="s">
        <v>20</v>
      </c>
      <c r="M28" s="13" t="s">
        <v>317</v>
      </c>
    </row>
    <row r="29" spans="1:13" ht="33">
      <c r="A29" s="2">
        <v>26</v>
      </c>
      <c r="B29" s="16" t="s">
        <v>95</v>
      </c>
      <c r="C29" s="16" t="s">
        <v>96</v>
      </c>
      <c r="D29" s="16" t="s">
        <v>97</v>
      </c>
      <c r="E29" s="16" t="s">
        <v>91</v>
      </c>
      <c r="F29" s="17">
        <v>9789571379708</v>
      </c>
      <c r="G29" s="18" t="s">
        <v>98</v>
      </c>
      <c r="H29" s="18" t="s">
        <v>55</v>
      </c>
      <c r="I29" s="18">
        <f t="shared" si="0"/>
        <v>9600</v>
      </c>
      <c r="J29" s="1" t="s">
        <v>20</v>
      </c>
      <c r="K29" s="1" t="s">
        <v>20</v>
      </c>
      <c r="L29" s="1" t="s">
        <v>20</v>
      </c>
      <c r="M29" s="13" t="s">
        <v>317</v>
      </c>
    </row>
    <row r="30" spans="1:13" ht="19.5">
      <c r="A30" s="2">
        <v>27</v>
      </c>
      <c r="B30" s="16" t="s">
        <v>99</v>
      </c>
      <c r="C30" s="16" t="s">
        <v>100</v>
      </c>
      <c r="D30" s="16" t="s">
        <v>101</v>
      </c>
      <c r="E30" s="16" t="s">
        <v>91</v>
      </c>
      <c r="F30" s="17">
        <v>9789575213855</v>
      </c>
      <c r="G30" s="18">
        <v>30</v>
      </c>
      <c r="H30" s="18">
        <v>450</v>
      </c>
      <c r="I30" s="18">
        <f t="shared" si="0"/>
        <v>13500</v>
      </c>
      <c r="J30" s="1" t="s">
        <v>20</v>
      </c>
      <c r="K30" s="1" t="s">
        <v>20</v>
      </c>
      <c r="L30" s="1" t="s">
        <v>20</v>
      </c>
      <c r="M30" s="13" t="s">
        <v>317</v>
      </c>
    </row>
    <row r="31" spans="1:13" ht="33">
      <c r="A31" s="2">
        <v>28</v>
      </c>
      <c r="B31" s="16" t="s">
        <v>102</v>
      </c>
      <c r="C31" s="16" t="s">
        <v>103</v>
      </c>
      <c r="D31" s="16" t="s">
        <v>104</v>
      </c>
      <c r="E31" s="16" t="s">
        <v>91</v>
      </c>
      <c r="F31" s="17">
        <v>9789862745243</v>
      </c>
      <c r="G31" s="18">
        <v>2</v>
      </c>
      <c r="H31" s="18">
        <v>1200</v>
      </c>
      <c r="I31" s="18">
        <f t="shared" si="0"/>
        <v>2400</v>
      </c>
      <c r="J31" s="1" t="s">
        <v>105</v>
      </c>
      <c r="K31" s="1" t="s">
        <v>20</v>
      </c>
      <c r="L31" s="1" t="s">
        <v>20</v>
      </c>
      <c r="M31" s="13"/>
    </row>
    <row r="32" spans="1:13" ht="19.5">
      <c r="A32" s="2">
        <v>29</v>
      </c>
      <c r="B32" s="16" t="s">
        <v>106</v>
      </c>
      <c r="C32" s="16" t="s">
        <v>107</v>
      </c>
      <c r="D32" s="16" t="s">
        <v>108</v>
      </c>
      <c r="E32" s="16" t="s">
        <v>91</v>
      </c>
      <c r="F32" s="17">
        <v>9789864404063</v>
      </c>
      <c r="G32" s="18" t="s">
        <v>109</v>
      </c>
      <c r="H32" s="18">
        <v>320</v>
      </c>
      <c r="I32" s="18">
        <f t="shared" si="0"/>
        <v>640</v>
      </c>
      <c r="J32" s="1" t="s">
        <v>20</v>
      </c>
      <c r="K32" s="1" t="s">
        <v>20</v>
      </c>
      <c r="L32" s="1" t="s">
        <v>20</v>
      </c>
      <c r="M32" s="13"/>
    </row>
    <row r="33" spans="1:13" ht="19.5">
      <c r="A33" s="2">
        <v>30</v>
      </c>
      <c r="B33" s="16" t="s">
        <v>110</v>
      </c>
      <c r="C33" s="16" t="s">
        <v>111</v>
      </c>
      <c r="D33" s="16" t="s">
        <v>112</v>
      </c>
      <c r="E33" s="16" t="s">
        <v>91</v>
      </c>
      <c r="F33" s="17">
        <v>9789576967771</v>
      </c>
      <c r="G33" s="18">
        <v>1</v>
      </c>
      <c r="H33" s="18">
        <v>3000</v>
      </c>
      <c r="I33" s="18">
        <f t="shared" si="0"/>
        <v>3000</v>
      </c>
      <c r="J33" s="1" t="s">
        <v>105</v>
      </c>
      <c r="K33" s="1" t="s">
        <v>20</v>
      </c>
      <c r="L33" s="1" t="s">
        <v>20</v>
      </c>
      <c r="M33" s="13"/>
    </row>
    <row r="34" spans="1:13" ht="37.5">
      <c r="A34" s="2">
        <v>31</v>
      </c>
      <c r="B34" s="19" t="s">
        <v>113</v>
      </c>
      <c r="C34" s="16" t="s">
        <v>114</v>
      </c>
      <c r="D34" s="16" t="s">
        <v>115</v>
      </c>
      <c r="E34" s="16" t="s">
        <v>91</v>
      </c>
      <c r="F34" s="17">
        <v>9789575035938</v>
      </c>
      <c r="G34" s="18">
        <v>2</v>
      </c>
      <c r="H34" s="18">
        <v>300</v>
      </c>
      <c r="I34" s="18">
        <f t="shared" si="0"/>
        <v>600</v>
      </c>
      <c r="J34" s="1" t="s">
        <v>20</v>
      </c>
      <c r="K34" s="1" t="s">
        <v>20</v>
      </c>
      <c r="L34" s="1" t="s">
        <v>20</v>
      </c>
      <c r="M34" s="13"/>
    </row>
    <row r="35" spans="1:13" ht="37.5">
      <c r="A35" s="2">
        <v>32</v>
      </c>
      <c r="B35" s="16" t="s">
        <v>116</v>
      </c>
      <c r="C35" s="16" t="s">
        <v>114</v>
      </c>
      <c r="D35" s="16" t="s">
        <v>115</v>
      </c>
      <c r="E35" s="16" t="s">
        <v>91</v>
      </c>
      <c r="F35" s="17">
        <v>9789575036430</v>
      </c>
      <c r="G35" s="18">
        <v>2</v>
      </c>
      <c r="H35" s="18">
        <v>300</v>
      </c>
      <c r="I35" s="18">
        <f t="shared" si="0"/>
        <v>600</v>
      </c>
      <c r="J35" s="1" t="s">
        <v>20</v>
      </c>
      <c r="K35" s="1" t="s">
        <v>20</v>
      </c>
      <c r="L35" s="1" t="s">
        <v>20</v>
      </c>
      <c r="M35" s="13"/>
    </row>
    <row r="36" spans="1:13" ht="37.5">
      <c r="A36" s="2">
        <v>33</v>
      </c>
      <c r="B36" s="16" t="s">
        <v>117</v>
      </c>
      <c r="C36" s="16" t="s">
        <v>114</v>
      </c>
      <c r="D36" s="16" t="s">
        <v>115</v>
      </c>
      <c r="E36" s="16" t="s">
        <v>91</v>
      </c>
      <c r="F36" s="17">
        <v>9789575036454</v>
      </c>
      <c r="G36" s="18">
        <v>2</v>
      </c>
      <c r="H36" s="18">
        <v>300</v>
      </c>
      <c r="I36" s="18">
        <f t="shared" si="0"/>
        <v>600</v>
      </c>
      <c r="J36" s="1" t="s">
        <v>20</v>
      </c>
      <c r="K36" s="1" t="s">
        <v>20</v>
      </c>
      <c r="L36" s="1" t="s">
        <v>20</v>
      </c>
      <c r="M36" s="13"/>
    </row>
    <row r="37" spans="1:13" ht="37.5">
      <c r="A37" s="2">
        <v>34</v>
      </c>
      <c r="B37" s="19" t="s">
        <v>118</v>
      </c>
      <c r="C37" s="16" t="s">
        <v>114</v>
      </c>
      <c r="D37" s="16" t="s">
        <v>115</v>
      </c>
      <c r="E37" s="16" t="s">
        <v>91</v>
      </c>
      <c r="F37" s="17">
        <v>9789575039691</v>
      </c>
      <c r="G37" s="18">
        <v>2</v>
      </c>
      <c r="H37" s="18">
        <v>300</v>
      </c>
      <c r="I37" s="18">
        <f t="shared" si="0"/>
        <v>600</v>
      </c>
      <c r="J37" s="1" t="s">
        <v>20</v>
      </c>
      <c r="K37" s="1" t="s">
        <v>20</v>
      </c>
      <c r="L37" s="1" t="s">
        <v>20</v>
      </c>
      <c r="M37" s="13"/>
    </row>
    <row r="38" spans="1:13" ht="37.5">
      <c r="A38" s="2">
        <v>35</v>
      </c>
      <c r="B38" s="16" t="s">
        <v>119</v>
      </c>
      <c r="C38" s="16" t="s">
        <v>114</v>
      </c>
      <c r="D38" s="16" t="s">
        <v>115</v>
      </c>
      <c r="E38" s="16" t="s">
        <v>91</v>
      </c>
      <c r="F38" s="17">
        <v>9789575039707</v>
      </c>
      <c r="G38" s="18">
        <v>2</v>
      </c>
      <c r="H38" s="18">
        <v>300</v>
      </c>
      <c r="I38" s="18">
        <f t="shared" si="0"/>
        <v>600</v>
      </c>
      <c r="J38" s="1" t="s">
        <v>20</v>
      </c>
      <c r="K38" s="1" t="s">
        <v>20</v>
      </c>
      <c r="L38" s="1" t="s">
        <v>20</v>
      </c>
      <c r="M38" s="13"/>
    </row>
    <row r="39" spans="1:13" ht="37.5">
      <c r="A39" s="2">
        <v>36</v>
      </c>
      <c r="B39" s="16" t="s">
        <v>120</v>
      </c>
      <c r="C39" s="16" t="s">
        <v>114</v>
      </c>
      <c r="D39" s="16" t="s">
        <v>115</v>
      </c>
      <c r="E39" s="16" t="s">
        <v>91</v>
      </c>
      <c r="F39" s="17">
        <v>9786263051423</v>
      </c>
      <c r="G39" s="18">
        <v>2</v>
      </c>
      <c r="H39" s="18">
        <v>300</v>
      </c>
      <c r="I39" s="18">
        <f t="shared" si="0"/>
        <v>600</v>
      </c>
      <c r="J39" s="1" t="s">
        <v>20</v>
      </c>
      <c r="K39" s="1" t="s">
        <v>20</v>
      </c>
      <c r="L39" s="1" t="s">
        <v>20</v>
      </c>
      <c r="M39" s="13"/>
    </row>
    <row r="40" spans="1:13" ht="37.5">
      <c r="A40" s="2">
        <v>37</v>
      </c>
      <c r="B40" s="19" t="s">
        <v>121</v>
      </c>
      <c r="C40" s="16" t="s">
        <v>114</v>
      </c>
      <c r="D40" s="16" t="s">
        <v>115</v>
      </c>
      <c r="E40" s="16" t="s">
        <v>91</v>
      </c>
      <c r="F40" s="17">
        <v>9786263051430</v>
      </c>
      <c r="G40" s="18">
        <v>2</v>
      </c>
      <c r="H40" s="18">
        <v>300</v>
      </c>
      <c r="I40" s="18">
        <f t="shared" si="0"/>
        <v>600</v>
      </c>
      <c r="J40" s="1" t="s">
        <v>20</v>
      </c>
      <c r="K40" s="1" t="s">
        <v>20</v>
      </c>
      <c r="L40" s="1" t="s">
        <v>20</v>
      </c>
      <c r="M40" s="13"/>
    </row>
    <row r="41" spans="1:13" ht="33">
      <c r="A41" s="2">
        <v>38</v>
      </c>
      <c r="B41" s="16" t="s">
        <v>122</v>
      </c>
      <c r="C41" s="16" t="s">
        <v>123</v>
      </c>
      <c r="D41" s="16" t="s">
        <v>124</v>
      </c>
      <c r="E41" s="16" t="s">
        <v>91</v>
      </c>
      <c r="F41" s="17">
        <v>9789865255817</v>
      </c>
      <c r="G41" s="18">
        <v>2</v>
      </c>
      <c r="H41" s="18">
        <v>300</v>
      </c>
      <c r="I41" s="18">
        <f>H41*G41</f>
        <v>600</v>
      </c>
      <c r="J41" s="1" t="s">
        <v>20</v>
      </c>
      <c r="K41" s="1" t="s">
        <v>20</v>
      </c>
      <c r="L41" s="1" t="s">
        <v>20</v>
      </c>
      <c r="M41" s="13"/>
    </row>
    <row r="42" spans="1:13" ht="33">
      <c r="A42" s="2">
        <v>39</v>
      </c>
      <c r="B42" s="16" t="s">
        <v>125</v>
      </c>
      <c r="C42" s="16" t="s">
        <v>123</v>
      </c>
      <c r="D42" s="16" t="s">
        <v>124</v>
      </c>
      <c r="E42" s="16" t="s">
        <v>91</v>
      </c>
      <c r="F42" s="17">
        <v>9789865251802</v>
      </c>
      <c r="G42" s="18">
        <v>2</v>
      </c>
      <c r="H42" s="18">
        <v>300</v>
      </c>
      <c r="I42" s="18">
        <f>H42*G42</f>
        <v>600</v>
      </c>
      <c r="J42" s="1" t="s">
        <v>20</v>
      </c>
      <c r="K42" s="1" t="s">
        <v>20</v>
      </c>
      <c r="L42" s="1" t="s">
        <v>20</v>
      </c>
      <c r="M42" s="13"/>
    </row>
    <row r="43" spans="1:13" ht="33">
      <c r="A43" s="2">
        <v>40</v>
      </c>
      <c r="B43" s="16" t="s">
        <v>126</v>
      </c>
      <c r="C43" s="16" t="s">
        <v>127</v>
      </c>
      <c r="D43" s="16" t="s">
        <v>128</v>
      </c>
      <c r="E43" s="16" t="s">
        <v>91</v>
      </c>
      <c r="F43" s="17">
        <v>9789862355084</v>
      </c>
      <c r="G43" s="18">
        <v>1</v>
      </c>
      <c r="H43" s="18" t="s">
        <v>55</v>
      </c>
      <c r="I43" s="18" t="s">
        <v>55</v>
      </c>
      <c r="J43" s="1" t="s">
        <v>20</v>
      </c>
      <c r="K43" s="1" t="s">
        <v>20</v>
      </c>
      <c r="L43" s="1" t="s">
        <v>20</v>
      </c>
      <c r="M43" s="13"/>
    </row>
    <row r="44" spans="1:13" ht="33">
      <c r="A44" s="2">
        <v>41</v>
      </c>
      <c r="B44" s="16" t="s">
        <v>129</v>
      </c>
      <c r="C44" s="16" t="s">
        <v>130</v>
      </c>
      <c r="D44" s="16" t="s">
        <v>131</v>
      </c>
      <c r="E44" s="16" t="s">
        <v>91</v>
      </c>
      <c r="F44" s="17">
        <v>9789862435823</v>
      </c>
      <c r="G44" s="18">
        <v>1</v>
      </c>
      <c r="H44" s="18">
        <v>280</v>
      </c>
      <c r="I44" s="18">
        <f t="shared" ref="I44:I107" si="1">H44*G44</f>
        <v>280</v>
      </c>
      <c r="J44" s="1" t="s">
        <v>20</v>
      </c>
      <c r="K44" s="1" t="s">
        <v>20</v>
      </c>
      <c r="L44" s="1" t="s">
        <v>20</v>
      </c>
      <c r="M44" s="13"/>
    </row>
    <row r="45" spans="1:13" ht="33">
      <c r="A45" s="2">
        <v>42</v>
      </c>
      <c r="B45" s="16" t="s">
        <v>132</v>
      </c>
      <c r="C45" s="16" t="s">
        <v>133</v>
      </c>
      <c r="D45" s="16" t="s">
        <v>134</v>
      </c>
      <c r="E45" s="16" t="s">
        <v>91</v>
      </c>
      <c r="F45" s="17">
        <v>9789865079826</v>
      </c>
      <c r="G45" s="18">
        <v>1</v>
      </c>
      <c r="H45" s="18">
        <v>350</v>
      </c>
      <c r="I45" s="18">
        <f t="shared" si="1"/>
        <v>350</v>
      </c>
      <c r="J45" s="1" t="s">
        <v>20</v>
      </c>
      <c r="K45" s="1" t="s">
        <v>20</v>
      </c>
      <c r="L45" s="1" t="s">
        <v>20</v>
      </c>
      <c r="M45" s="13"/>
    </row>
    <row r="46" spans="1:13" ht="33">
      <c r="A46" s="2">
        <v>43</v>
      </c>
      <c r="B46" s="16" t="s">
        <v>135</v>
      </c>
      <c r="C46" s="16" t="s">
        <v>133</v>
      </c>
      <c r="D46" s="16" t="s">
        <v>134</v>
      </c>
      <c r="E46" s="16" t="s">
        <v>91</v>
      </c>
      <c r="F46" s="17">
        <v>9786263490093</v>
      </c>
      <c r="G46" s="18">
        <v>1</v>
      </c>
      <c r="H46" s="18">
        <v>350</v>
      </c>
      <c r="I46" s="18">
        <f t="shared" si="1"/>
        <v>350</v>
      </c>
      <c r="J46" s="1" t="s">
        <v>20</v>
      </c>
      <c r="K46" s="1" t="s">
        <v>20</v>
      </c>
      <c r="L46" s="1" t="s">
        <v>20</v>
      </c>
      <c r="M46" s="13"/>
    </row>
    <row r="47" spans="1:13" ht="33">
      <c r="A47" s="2">
        <v>44</v>
      </c>
      <c r="B47" s="16" t="s">
        <v>136</v>
      </c>
      <c r="C47" s="16" t="s">
        <v>133</v>
      </c>
      <c r="D47" s="16" t="s">
        <v>134</v>
      </c>
      <c r="E47" s="16" t="s">
        <v>91</v>
      </c>
      <c r="F47" s="17">
        <v>9786263490512</v>
      </c>
      <c r="G47" s="18">
        <v>1</v>
      </c>
      <c r="H47" s="18">
        <v>350</v>
      </c>
      <c r="I47" s="18">
        <f t="shared" si="1"/>
        <v>350</v>
      </c>
      <c r="J47" s="1" t="s">
        <v>20</v>
      </c>
      <c r="K47" s="1" t="s">
        <v>20</v>
      </c>
      <c r="L47" s="1" t="s">
        <v>20</v>
      </c>
      <c r="M47" s="13"/>
    </row>
    <row r="48" spans="1:13" ht="66">
      <c r="A48" s="2">
        <v>45</v>
      </c>
      <c r="B48" s="16" t="s">
        <v>137</v>
      </c>
      <c r="C48" s="16" t="s">
        <v>133</v>
      </c>
      <c r="D48" s="16" t="s">
        <v>134</v>
      </c>
      <c r="E48" s="16" t="s">
        <v>91</v>
      </c>
      <c r="F48" s="17">
        <v>9789866215674</v>
      </c>
      <c r="G48" s="18">
        <v>1</v>
      </c>
      <c r="H48" s="18">
        <v>860</v>
      </c>
      <c r="I48" s="18">
        <f t="shared" si="1"/>
        <v>860</v>
      </c>
      <c r="J48" s="1" t="s">
        <v>105</v>
      </c>
      <c r="K48" s="1" t="s">
        <v>20</v>
      </c>
      <c r="L48" s="1" t="s">
        <v>20</v>
      </c>
      <c r="M48" s="13"/>
    </row>
    <row r="49" spans="1:13" ht="19.5">
      <c r="A49" s="2">
        <v>46</v>
      </c>
      <c r="B49" s="16" t="s">
        <v>138</v>
      </c>
      <c r="C49" s="16" t="s">
        <v>139</v>
      </c>
      <c r="D49" s="16" t="s">
        <v>140</v>
      </c>
      <c r="E49" s="16" t="s">
        <v>91</v>
      </c>
      <c r="F49" s="17">
        <v>9789577518866</v>
      </c>
      <c r="G49" s="18">
        <v>3</v>
      </c>
      <c r="H49" s="18">
        <v>360</v>
      </c>
      <c r="I49" s="18">
        <f t="shared" si="1"/>
        <v>1080</v>
      </c>
      <c r="J49" s="1" t="s">
        <v>20</v>
      </c>
      <c r="K49" s="1" t="s">
        <v>20</v>
      </c>
      <c r="L49" s="1" t="s">
        <v>20</v>
      </c>
      <c r="M49" s="13"/>
    </row>
    <row r="50" spans="1:13" ht="19.5">
      <c r="A50" s="2">
        <v>47</v>
      </c>
      <c r="B50" s="16" t="s">
        <v>141</v>
      </c>
      <c r="C50" s="16" t="s">
        <v>142</v>
      </c>
      <c r="D50" s="16" t="s">
        <v>97</v>
      </c>
      <c r="E50" s="16" t="s">
        <v>91</v>
      </c>
      <c r="F50" s="17">
        <v>9789571383989</v>
      </c>
      <c r="G50" s="18">
        <v>2</v>
      </c>
      <c r="H50" s="18">
        <v>420</v>
      </c>
      <c r="I50" s="18">
        <f t="shared" si="1"/>
        <v>840</v>
      </c>
      <c r="J50" s="1" t="s">
        <v>20</v>
      </c>
      <c r="K50" s="1" t="s">
        <v>20</v>
      </c>
      <c r="L50" s="1" t="s">
        <v>20</v>
      </c>
      <c r="M50" s="13"/>
    </row>
    <row r="51" spans="1:13" ht="19.5">
      <c r="A51" s="2">
        <v>48</v>
      </c>
      <c r="B51" s="16" t="s">
        <v>143</v>
      </c>
      <c r="C51" s="16" t="s">
        <v>142</v>
      </c>
      <c r="D51" s="16" t="s">
        <v>97</v>
      </c>
      <c r="E51" s="16" t="s">
        <v>91</v>
      </c>
      <c r="F51" s="17">
        <v>9789571385686</v>
      </c>
      <c r="G51" s="18">
        <v>2</v>
      </c>
      <c r="H51" s="18">
        <v>420</v>
      </c>
      <c r="I51" s="18">
        <f t="shared" si="1"/>
        <v>840</v>
      </c>
      <c r="J51" s="1" t="s">
        <v>20</v>
      </c>
      <c r="K51" s="1" t="s">
        <v>20</v>
      </c>
      <c r="L51" s="1" t="s">
        <v>20</v>
      </c>
      <c r="M51" s="13"/>
    </row>
    <row r="52" spans="1:13" ht="19.5">
      <c r="A52" s="2">
        <v>49</v>
      </c>
      <c r="B52" s="16" t="s">
        <v>144</v>
      </c>
      <c r="C52" s="16" t="s">
        <v>142</v>
      </c>
      <c r="D52" s="16" t="s">
        <v>97</v>
      </c>
      <c r="E52" s="16" t="s">
        <v>91</v>
      </c>
      <c r="F52" s="17">
        <v>9786263356726</v>
      </c>
      <c r="G52" s="18">
        <v>2</v>
      </c>
      <c r="H52" s="18">
        <v>420</v>
      </c>
      <c r="I52" s="18">
        <f t="shared" si="1"/>
        <v>840</v>
      </c>
      <c r="J52" s="1" t="s">
        <v>20</v>
      </c>
      <c r="K52" s="1" t="s">
        <v>20</v>
      </c>
      <c r="L52" s="1" t="s">
        <v>20</v>
      </c>
      <c r="M52" s="13"/>
    </row>
    <row r="53" spans="1:13" ht="19.5">
      <c r="A53" s="2">
        <v>50</v>
      </c>
      <c r="B53" s="16" t="s">
        <v>145</v>
      </c>
      <c r="C53" s="16" t="s">
        <v>146</v>
      </c>
      <c r="D53" s="20" t="s">
        <v>147</v>
      </c>
      <c r="E53" s="16" t="s">
        <v>91</v>
      </c>
      <c r="F53" s="17">
        <v>9789867680709</v>
      </c>
      <c r="G53" s="18">
        <v>2</v>
      </c>
      <c r="H53" s="18">
        <v>250</v>
      </c>
      <c r="I53" s="18">
        <f t="shared" si="1"/>
        <v>500</v>
      </c>
      <c r="J53" s="1" t="s">
        <v>20</v>
      </c>
      <c r="K53" s="1" t="s">
        <v>20</v>
      </c>
      <c r="L53" s="1" t="s">
        <v>20</v>
      </c>
      <c r="M53" s="13"/>
    </row>
    <row r="54" spans="1:13" ht="19.5">
      <c r="A54" s="2">
        <v>51</v>
      </c>
      <c r="B54" s="16" t="s">
        <v>148</v>
      </c>
      <c r="C54" s="16" t="s">
        <v>146</v>
      </c>
      <c r="D54" s="20" t="s">
        <v>147</v>
      </c>
      <c r="E54" s="16" t="s">
        <v>91</v>
      </c>
      <c r="F54" s="21" t="s">
        <v>149</v>
      </c>
      <c r="G54" s="18">
        <v>2</v>
      </c>
      <c r="H54" s="18">
        <v>250</v>
      </c>
      <c r="I54" s="18">
        <f t="shared" si="1"/>
        <v>500</v>
      </c>
      <c r="J54" s="1" t="s">
        <v>20</v>
      </c>
      <c r="K54" s="1" t="s">
        <v>20</v>
      </c>
      <c r="L54" s="1" t="s">
        <v>20</v>
      </c>
      <c r="M54" s="13"/>
    </row>
    <row r="55" spans="1:13" ht="19.5">
      <c r="A55" s="2">
        <v>52</v>
      </c>
      <c r="B55" s="16" t="s">
        <v>150</v>
      </c>
      <c r="C55" s="16" t="s">
        <v>146</v>
      </c>
      <c r="D55" s="20" t="s">
        <v>147</v>
      </c>
      <c r="E55" s="16" t="s">
        <v>91</v>
      </c>
      <c r="F55" s="17">
        <v>9789867680457</v>
      </c>
      <c r="G55" s="18">
        <v>2</v>
      </c>
      <c r="H55" s="18">
        <v>250</v>
      </c>
      <c r="I55" s="18">
        <f t="shared" si="1"/>
        <v>500</v>
      </c>
      <c r="J55" s="1" t="s">
        <v>20</v>
      </c>
      <c r="K55" s="1" t="s">
        <v>20</v>
      </c>
      <c r="L55" s="1" t="s">
        <v>20</v>
      </c>
      <c r="M55" s="13"/>
    </row>
    <row r="56" spans="1:13" ht="19.5">
      <c r="A56" s="2">
        <v>53</v>
      </c>
      <c r="B56" s="16" t="s">
        <v>151</v>
      </c>
      <c r="C56" s="16" t="s">
        <v>146</v>
      </c>
      <c r="D56" s="20" t="s">
        <v>147</v>
      </c>
      <c r="E56" s="16" t="s">
        <v>91</v>
      </c>
      <c r="F56" s="17">
        <v>9787533884345</v>
      </c>
      <c r="G56" s="18">
        <v>2</v>
      </c>
      <c r="H56" s="18">
        <v>250</v>
      </c>
      <c r="I56" s="18">
        <f t="shared" si="1"/>
        <v>500</v>
      </c>
      <c r="J56" s="1" t="s">
        <v>20</v>
      </c>
      <c r="K56" s="1" t="s">
        <v>20</v>
      </c>
      <c r="L56" s="1" t="s">
        <v>20</v>
      </c>
      <c r="M56" s="13"/>
    </row>
    <row r="57" spans="1:13" ht="19.5">
      <c r="A57" s="2">
        <v>54</v>
      </c>
      <c r="B57" s="16" t="s">
        <v>152</v>
      </c>
      <c r="C57" s="16" t="s">
        <v>153</v>
      </c>
      <c r="D57" s="16" t="s">
        <v>154</v>
      </c>
      <c r="E57" s="16" t="s">
        <v>91</v>
      </c>
      <c r="F57" s="17">
        <v>9789864798568</v>
      </c>
      <c r="G57" s="18">
        <v>2</v>
      </c>
      <c r="H57" s="18">
        <v>4300</v>
      </c>
      <c r="I57" s="18">
        <f t="shared" si="1"/>
        <v>8600</v>
      </c>
      <c r="J57" s="1" t="s">
        <v>105</v>
      </c>
      <c r="K57" s="1" t="s">
        <v>20</v>
      </c>
      <c r="L57" s="1" t="s">
        <v>20</v>
      </c>
      <c r="M57" s="13"/>
    </row>
    <row r="58" spans="1:13" ht="19.5">
      <c r="A58" s="2">
        <v>55</v>
      </c>
      <c r="B58" s="16" t="s">
        <v>155</v>
      </c>
      <c r="C58" s="16" t="s">
        <v>156</v>
      </c>
      <c r="D58" s="16" t="s">
        <v>157</v>
      </c>
      <c r="E58" s="16" t="s">
        <v>91</v>
      </c>
      <c r="F58" s="17">
        <v>9789864403530</v>
      </c>
      <c r="G58" s="18">
        <v>1</v>
      </c>
      <c r="H58" s="18">
        <v>320</v>
      </c>
      <c r="I58" s="18">
        <f t="shared" si="1"/>
        <v>320</v>
      </c>
      <c r="J58" s="1" t="s">
        <v>20</v>
      </c>
      <c r="K58" s="1" t="s">
        <v>20</v>
      </c>
      <c r="L58" s="1" t="s">
        <v>20</v>
      </c>
      <c r="M58" s="13"/>
    </row>
    <row r="59" spans="1:13" ht="19.5">
      <c r="A59" s="2">
        <v>56</v>
      </c>
      <c r="B59" s="16" t="s">
        <v>158</v>
      </c>
      <c r="C59" s="16" t="s">
        <v>159</v>
      </c>
      <c r="D59" s="16" t="s">
        <v>160</v>
      </c>
      <c r="E59" s="16" t="s">
        <v>91</v>
      </c>
      <c r="F59" s="17">
        <v>9789570861952</v>
      </c>
      <c r="G59" s="18">
        <v>1</v>
      </c>
      <c r="H59" s="18">
        <v>350</v>
      </c>
      <c r="I59" s="18">
        <f t="shared" si="1"/>
        <v>350</v>
      </c>
      <c r="J59" s="1" t="s">
        <v>20</v>
      </c>
      <c r="K59" s="1" t="s">
        <v>20</v>
      </c>
      <c r="L59" s="1" t="s">
        <v>20</v>
      </c>
      <c r="M59" s="13"/>
    </row>
    <row r="60" spans="1:13" ht="19.5">
      <c r="A60" s="2">
        <v>57</v>
      </c>
      <c r="B60" s="16" t="s">
        <v>161</v>
      </c>
      <c r="C60" s="16" t="s">
        <v>162</v>
      </c>
      <c r="D60" s="16" t="s">
        <v>163</v>
      </c>
      <c r="E60" s="16" t="s">
        <v>91</v>
      </c>
      <c r="F60" s="17">
        <v>9789571466927</v>
      </c>
      <c r="G60" s="18">
        <v>1</v>
      </c>
      <c r="H60" s="18">
        <v>329</v>
      </c>
      <c r="I60" s="18">
        <f t="shared" si="1"/>
        <v>329</v>
      </c>
      <c r="J60" s="1" t="s">
        <v>20</v>
      </c>
      <c r="K60" s="1" t="s">
        <v>20</v>
      </c>
      <c r="L60" s="1" t="s">
        <v>20</v>
      </c>
      <c r="M60" s="13"/>
    </row>
    <row r="61" spans="1:13" ht="19.5">
      <c r="A61" s="2">
        <v>58</v>
      </c>
      <c r="B61" s="16" t="s">
        <v>164</v>
      </c>
      <c r="C61" s="16" t="s">
        <v>165</v>
      </c>
      <c r="D61" s="16" t="s">
        <v>166</v>
      </c>
      <c r="E61" s="16" t="s">
        <v>91</v>
      </c>
      <c r="F61" s="17">
        <v>9789572089064</v>
      </c>
      <c r="G61" s="18">
        <v>1</v>
      </c>
      <c r="H61" s="18">
        <v>280</v>
      </c>
      <c r="I61" s="18">
        <f t="shared" si="1"/>
        <v>280</v>
      </c>
      <c r="J61" s="1" t="s">
        <v>20</v>
      </c>
      <c r="K61" s="1" t="s">
        <v>20</v>
      </c>
      <c r="L61" s="1" t="s">
        <v>20</v>
      </c>
      <c r="M61" s="13"/>
    </row>
    <row r="62" spans="1:13" ht="19.5">
      <c r="A62" s="2">
        <v>59</v>
      </c>
      <c r="B62" s="16" t="s">
        <v>167</v>
      </c>
      <c r="C62" s="16" t="s">
        <v>168</v>
      </c>
      <c r="D62" s="16" t="s">
        <v>169</v>
      </c>
      <c r="E62" s="16" t="s">
        <v>91</v>
      </c>
      <c r="F62" s="17">
        <v>9789864295432</v>
      </c>
      <c r="G62" s="18">
        <v>1</v>
      </c>
      <c r="H62" s="18">
        <v>250</v>
      </c>
      <c r="I62" s="18">
        <f t="shared" si="1"/>
        <v>250</v>
      </c>
      <c r="J62" s="1" t="s">
        <v>20</v>
      </c>
      <c r="K62" s="1" t="s">
        <v>20</v>
      </c>
      <c r="L62" s="1" t="s">
        <v>20</v>
      </c>
      <c r="M62" s="13"/>
    </row>
    <row r="63" spans="1:13" ht="33">
      <c r="A63" s="2">
        <v>60</v>
      </c>
      <c r="B63" s="16" t="s">
        <v>170</v>
      </c>
      <c r="C63" s="16" t="s">
        <v>171</v>
      </c>
      <c r="D63" s="16" t="s">
        <v>154</v>
      </c>
      <c r="E63" s="16" t="s">
        <v>91</v>
      </c>
      <c r="F63" s="17">
        <v>9789862297124</v>
      </c>
      <c r="G63" s="18">
        <v>1</v>
      </c>
      <c r="H63" s="18">
        <v>1120</v>
      </c>
      <c r="I63" s="18">
        <f t="shared" si="1"/>
        <v>1120</v>
      </c>
      <c r="J63" s="1" t="s">
        <v>105</v>
      </c>
      <c r="K63" s="1" t="s">
        <v>20</v>
      </c>
      <c r="L63" s="1" t="s">
        <v>20</v>
      </c>
      <c r="M63" s="13"/>
    </row>
    <row r="64" spans="1:13" ht="33">
      <c r="A64" s="2">
        <v>61</v>
      </c>
      <c r="B64" s="16" t="s">
        <v>172</v>
      </c>
      <c r="C64" s="16" t="s">
        <v>171</v>
      </c>
      <c r="D64" s="16" t="s">
        <v>154</v>
      </c>
      <c r="E64" s="16" t="s">
        <v>91</v>
      </c>
      <c r="F64" s="17">
        <v>9789863420590</v>
      </c>
      <c r="G64" s="18">
        <v>1</v>
      </c>
      <c r="H64" s="18">
        <v>1120</v>
      </c>
      <c r="I64" s="18">
        <f t="shared" si="1"/>
        <v>1120</v>
      </c>
      <c r="J64" s="1" t="s">
        <v>105</v>
      </c>
      <c r="K64" s="1" t="s">
        <v>20</v>
      </c>
      <c r="L64" s="1" t="s">
        <v>20</v>
      </c>
      <c r="M64" s="13"/>
    </row>
    <row r="65" spans="1:13" ht="33">
      <c r="A65" s="2">
        <v>62</v>
      </c>
      <c r="B65" s="16" t="s">
        <v>173</v>
      </c>
      <c r="C65" s="16" t="s">
        <v>171</v>
      </c>
      <c r="D65" s="16" t="s">
        <v>154</v>
      </c>
      <c r="E65" s="16" t="s">
        <v>91</v>
      </c>
      <c r="F65" s="17">
        <v>9789863428749</v>
      </c>
      <c r="G65" s="18">
        <v>1</v>
      </c>
      <c r="H65" s="18">
        <v>1160</v>
      </c>
      <c r="I65" s="18">
        <f t="shared" si="1"/>
        <v>1160</v>
      </c>
      <c r="J65" s="1" t="s">
        <v>105</v>
      </c>
      <c r="K65" s="1" t="s">
        <v>20</v>
      </c>
      <c r="L65" s="1" t="s">
        <v>20</v>
      </c>
      <c r="M65" s="13"/>
    </row>
    <row r="66" spans="1:13" ht="33">
      <c r="A66" s="2">
        <v>63</v>
      </c>
      <c r="B66" s="16" t="s">
        <v>174</v>
      </c>
      <c r="C66" s="16" t="s">
        <v>171</v>
      </c>
      <c r="D66" s="16" t="s">
        <v>154</v>
      </c>
      <c r="E66" s="16" t="s">
        <v>91</v>
      </c>
      <c r="F66" s="17">
        <v>9789863429111</v>
      </c>
      <c r="G66" s="18">
        <v>1</v>
      </c>
      <c r="H66" s="18">
        <v>1200</v>
      </c>
      <c r="I66" s="18">
        <f t="shared" si="1"/>
        <v>1200</v>
      </c>
      <c r="J66" s="1" t="s">
        <v>105</v>
      </c>
      <c r="K66" s="1" t="s">
        <v>20</v>
      </c>
      <c r="L66" s="1" t="s">
        <v>20</v>
      </c>
      <c r="M66" s="13"/>
    </row>
    <row r="67" spans="1:13" ht="33">
      <c r="A67" s="2">
        <v>64</v>
      </c>
      <c r="B67" s="16" t="s">
        <v>175</v>
      </c>
      <c r="C67" s="16" t="s">
        <v>171</v>
      </c>
      <c r="D67" s="16" t="s">
        <v>154</v>
      </c>
      <c r="E67" s="16" t="s">
        <v>91</v>
      </c>
      <c r="F67" s="17">
        <v>9789576580321</v>
      </c>
      <c r="G67" s="18">
        <v>1</v>
      </c>
      <c r="H67" s="18">
        <v>1500</v>
      </c>
      <c r="I67" s="18">
        <f t="shared" si="1"/>
        <v>1500</v>
      </c>
      <c r="J67" s="1" t="s">
        <v>105</v>
      </c>
      <c r="K67" s="1" t="s">
        <v>20</v>
      </c>
      <c r="L67" s="1" t="s">
        <v>20</v>
      </c>
      <c r="M67" s="13"/>
    </row>
    <row r="68" spans="1:13" ht="33">
      <c r="A68" s="2">
        <v>65</v>
      </c>
      <c r="B68" s="16" t="s">
        <v>176</v>
      </c>
      <c r="C68" s="16" t="s">
        <v>171</v>
      </c>
      <c r="D68" s="16" t="s">
        <v>154</v>
      </c>
      <c r="E68" s="16" t="s">
        <v>91</v>
      </c>
      <c r="F68" s="17">
        <v>9789576582257</v>
      </c>
      <c r="G68" s="18">
        <v>1</v>
      </c>
      <c r="H68" s="18">
        <v>1520</v>
      </c>
      <c r="I68" s="18">
        <f t="shared" si="1"/>
        <v>1520</v>
      </c>
      <c r="J68" s="1" t="s">
        <v>105</v>
      </c>
      <c r="K68" s="1" t="s">
        <v>20</v>
      </c>
      <c r="L68" s="1" t="s">
        <v>20</v>
      </c>
      <c r="M68" s="13"/>
    </row>
    <row r="69" spans="1:13" ht="33">
      <c r="A69" s="2">
        <v>66</v>
      </c>
      <c r="B69" s="16" t="s">
        <v>177</v>
      </c>
      <c r="C69" s="16" t="s">
        <v>171</v>
      </c>
      <c r="D69" s="16" t="s">
        <v>154</v>
      </c>
      <c r="E69" s="16" t="s">
        <v>91</v>
      </c>
      <c r="F69" s="17">
        <v>978957658459</v>
      </c>
      <c r="G69" s="18">
        <v>1</v>
      </c>
      <c r="H69" s="18">
        <v>1600</v>
      </c>
      <c r="I69" s="18">
        <f t="shared" si="1"/>
        <v>1600</v>
      </c>
      <c r="J69" s="1" t="s">
        <v>105</v>
      </c>
      <c r="K69" s="1" t="s">
        <v>20</v>
      </c>
      <c r="L69" s="1" t="s">
        <v>20</v>
      </c>
      <c r="M69" s="13"/>
    </row>
    <row r="70" spans="1:13" ht="82.5">
      <c r="A70" s="2">
        <v>67</v>
      </c>
      <c r="B70" s="16" t="s">
        <v>178</v>
      </c>
      <c r="C70" s="16" t="s">
        <v>179</v>
      </c>
      <c r="D70" s="16" t="s">
        <v>180</v>
      </c>
      <c r="E70" s="16" t="s">
        <v>91</v>
      </c>
      <c r="F70" s="17">
        <v>9789864897162</v>
      </c>
      <c r="G70" s="18">
        <v>1</v>
      </c>
      <c r="H70" s="18">
        <v>780</v>
      </c>
      <c r="I70" s="18">
        <f t="shared" si="1"/>
        <v>780</v>
      </c>
      <c r="J70" s="1" t="s">
        <v>105</v>
      </c>
      <c r="K70" s="1" t="s">
        <v>20</v>
      </c>
      <c r="L70" s="1" t="s">
        <v>20</v>
      </c>
      <c r="M70" s="13"/>
    </row>
    <row r="71" spans="1:13" ht="19.5">
      <c r="A71" s="2">
        <v>68</v>
      </c>
      <c r="B71" s="16" t="s">
        <v>181</v>
      </c>
      <c r="C71" s="16" t="s">
        <v>182</v>
      </c>
      <c r="D71" s="16" t="s">
        <v>183</v>
      </c>
      <c r="E71" s="16" t="s">
        <v>91</v>
      </c>
      <c r="F71" s="17">
        <v>9789869883900</v>
      </c>
      <c r="G71" s="18">
        <v>1</v>
      </c>
      <c r="H71" s="18">
        <v>280</v>
      </c>
      <c r="I71" s="18">
        <f t="shared" si="1"/>
        <v>280</v>
      </c>
      <c r="J71" s="1" t="s">
        <v>20</v>
      </c>
      <c r="K71" s="1" t="s">
        <v>20</v>
      </c>
      <c r="L71" s="1" t="s">
        <v>20</v>
      </c>
      <c r="M71" s="13"/>
    </row>
    <row r="72" spans="1:13" ht="19.5">
      <c r="A72" s="2">
        <v>69</v>
      </c>
      <c r="B72" s="16" t="s">
        <v>184</v>
      </c>
      <c r="C72" s="16" t="s">
        <v>182</v>
      </c>
      <c r="D72" s="16" t="s">
        <v>183</v>
      </c>
      <c r="E72" s="16" t="s">
        <v>91</v>
      </c>
      <c r="F72" s="17">
        <v>9789869883917</v>
      </c>
      <c r="G72" s="18">
        <v>1</v>
      </c>
      <c r="H72" s="18">
        <v>280</v>
      </c>
      <c r="I72" s="18">
        <f t="shared" si="1"/>
        <v>280</v>
      </c>
      <c r="J72" s="1" t="s">
        <v>20</v>
      </c>
      <c r="K72" s="1" t="s">
        <v>20</v>
      </c>
      <c r="L72" s="1" t="s">
        <v>20</v>
      </c>
      <c r="M72" s="13"/>
    </row>
    <row r="73" spans="1:13" ht="19.5">
      <c r="A73" s="2">
        <v>70</v>
      </c>
      <c r="B73" s="16" t="s">
        <v>185</v>
      </c>
      <c r="C73" s="16" t="s">
        <v>182</v>
      </c>
      <c r="D73" s="16" t="s">
        <v>183</v>
      </c>
      <c r="E73" s="16" t="s">
        <v>91</v>
      </c>
      <c r="F73" s="17">
        <v>9789863019381</v>
      </c>
      <c r="G73" s="18">
        <v>1</v>
      </c>
      <c r="H73" s="18">
        <v>280</v>
      </c>
      <c r="I73" s="18">
        <f t="shared" si="1"/>
        <v>280</v>
      </c>
      <c r="J73" s="1" t="s">
        <v>20</v>
      </c>
      <c r="K73" s="1" t="s">
        <v>20</v>
      </c>
      <c r="L73" s="1" t="s">
        <v>20</v>
      </c>
      <c r="M73" s="13"/>
    </row>
    <row r="74" spans="1:13" ht="19.5">
      <c r="A74" s="2">
        <v>71</v>
      </c>
      <c r="B74" s="16" t="s">
        <v>186</v>
      </c>
      <c r="C74" s="16" t="s">
        <v>182</v>
      </c>
      <c r="D74" s="16" t="s">
        <v>183</v>
      </c>
      <c r="E74" s="16" t="s">
        <v>91</v>
      </c>
      <c r="F74" s="17">
        <v>9789869883931</v>
      </c>
      <c r="G74" s="18">
        <v>1</v>
      </c>
      <c r="H74" s="18">
        <v>280</v>
      </c>
      <c r="I74" s="18">
        <f t="shared" si="1"/>
        <v>280</v>
      </c>
      <c r="J74" s="1" t="s">
        <v>20</v>
      </c>
      <c r="K74" s="1" t="s">
        <v>20</v>
      </c>
      <c r="L74" s="1" t="s">
        <v>20</v>
      </c>
      <c r="M74" s="13"/>
    </row>
    <row r="75" spans="1:13" ht="19.5">
      <c r="A75" s="2">
        <v>72</v>
      </c>
      <c r="B75" s="16" t="s">
        <v>187</v>
      </c>
      <c r="C75" s="16" t="s">
        <v>182</v>
      </c>
      <c r="D75" s="16" t="s">
        <v>183</v>
      </c>
      <c r="E75" s="16" t="s">
        <v>91</v>
      </c>
      <c r="F75" s="17">
        <v>9789869883948</v>
      </c>
      <c r="G75" s="18">
        <v>1</v>
      </c>
      <c r="H75" s="18">
        <v>280</v>
      </c>
      <c r="I75" s="18">
        <f t="shared" si="1"/>
        <v>280</v>
      </c>
      <c r="J75" s="1" t="s">
        <v>20</v>
      </c>
      <c r="K75" s="1" t="s">
        <v>20</v>
      </c>
      <c r="L75" s="1" t="s">
        <v>20</v>
      </c>
      <c r="M75" s="13"/>
    </row>
    <row r="76" spans="1:13" ht="19.5">
      <c r="A76" s="2">
        <v>73</v>
      </c>
      <c r="B76" s="16" t="s">
        <v>188</v>
      </c>
      <c r="C76" s="16" t="s">
        <v>182</v>
      </c>
      <c r="D76" s="16" t="s">
        <v>183</v>
      </c>
      <c r="E76" s="16" t="s">
        <v>91</v>
      </c>
      <c r="F76" s="17">
        <v>9789863016809</v>
      </c>
      <c r="G76" s="18">
        <v>1</v>
      </c>
      <c r="H76" s="18">
        <v>280</v>
      </c>
      <c r="I76" s="18">
        <f t="shared" si="1"/>
        <v>280</v>
      </c>
      <c r="J76" s="1" t="s">
        <v>20</v>
      </c>
      <c r="K76" s="1" t="s">
        <v>20</v>
      </c>
      <c r="L76" s="1" t="s">
        <v>20</v>
      </c>
      <c r="M76" s="13"/>
    </row>
    <row r="77" spans="1:13" ht="19.5">
      <c r="A77" s="2">
        <v>74</v>
      </c>
      <c r="B77" s="16" t="s">
        <v>189</v>
      </c>
      <c r="C77" s="16" t="s">
        <v>182</v>
      </c>
      <c r="D77" s="16" t="s">
        <v>183</v>
      </c>
      <c r="E77" s="16" t="s">
        <v>91</v>
      </c>
      <c r="F77" s="17">
        <v>9789869883962</v>
      </c>
      <c r="G77" s="18">
        <v>1</v>
      </c>
      <c r="H77" s="18">
        <v>280</v>
      </c>
      <c r="I77" s="18">
        <f t="shared" si="1"/>
        <v>280</v>
      </c>
      <c r="J77" s="1" t="s">
        <v>20</v>
      </c>
      <c r="K77" s="1" t="s">
        <v>20</v>
      </c>
      <c r="L77" s="1" t="s">
        <v>20</v>
      </c>
      <c r="M77" s="13"/>
    </row>
    <row r="78" spans="1:13" ht="19.5">
      <c r="A78" s="2">
        <v>75</v>
      </c>
      <c r="B78" s="16" t="s">
        <v>190</v>
      </c>
      <c r="C78" s="16" t="s">
        <v>182</v>
      </c>
      <c r="D78" s="16" t="s">
        <v>183</v>
      </c>
      <c r="E78" s="16" t="s">
        <v>91</v>
      </c>
      <c r="F78" s="17">
        <v>9789869883979</v>
      </c>
      <c r="G78" s="18">
        <v>1</v>
      </c>
      <c r="H78" s="18">
        <v>280</v>
      </c>
      <c r="I78" s="18">
        <f t="shared" si="1"/>
        <v>280</v>
      </c>
      <c r="J78" s="1" t="s">
        <v>20</v>
      </c>
      <c r="K78" s="1" t="s">
        <v>20</v>
      </c>
      <c r="L78" s="1" t="s">
        <v>20</v>
      </c>
      <c r="M78" s="13"/>
    </row>
    <row r="79" spans="1:13" ht="19.5">
      <c r="A79" s="2">
        <v>76</v>
      </c>
      <c r="B79" s="16" t="s">
        <v>191</v>
      </c>
      <c r="C79" s="16" t="s">
        <v>182</v>
      </c>
      <c r="D79" s="16" t="s">
        <v>183</v>
      </c>
      <c r="E79" s="16" t="s">
        <v>91</v>
      </c>
      <c r="F79" s="17">
        <v>9789869883986</v>
      </c>
      <c r="G79" s="18">
        <v>1</v>
      </c>
      <c r="H79" s="18">
        <v>280</v>
      </c>
      <c r="I79" s="18">
        <f t="shared" si="1"/>
        <v>280</v>
      </c>
      <c r="J79" s="1" t="s">
        <v>20</v>
      </c>
      <c r="K79" s="1" t="s">
        <v>20</v>
      </c>
      <c r="L79" s="1" t="s">
        <v>20</v>
      </c>
      <c r="M79" s="13"/>
    </row>
    <row r="80" spans="1:13" ht="19.5">
      <c r="A80" s="2">
        <v>77</v>
      </c>
      <c r="B80" s="16" t="s">
        <v>192</v>
      </c>
      <c r="C80" s="16" t="s">
        <v>182</v>
      </c>
      <c r="D80" s="16" t="s">
        <v>183</v>
      </c>
      <c r="E80" s="16" t="s">
        <v>91</v>
      </c>
      <c r="F80" s="17">
        <v>9789869883993</v>
      </c>
      <c r="G80" s="18">
        <v>1</v>
      </c>
      <c r="H80" s="18">
        <v>280</v>
      </c>
      <c r="I80" s="18">
        <f t="shared" si="1"/>
        <v>280</v>
      </c>
      <c r="J80" s="1" t="s">
        <v>20</v>
      </c>
      <c r="K80" s="1" t="s">
        <v>20</v>
      </c>
      <c r="L80" s="1" t="s">
        <v>20</v>
      </c>
      <c r="M80" s="13"/>
    </row>
    <row r="81" spans="1:13" ht="19.5">
      <c r="A81" s="2">
        <v>78</v>
      </c>
      <c r="B81" s="16" t="s">
        <v>193</v>
      </c>
      <c r="C81" s="16" t="s">
        <v>182</v>
      </c>
      <c r="D81" s="16" t="s">
        <v>183</v>
      </c>
      <c r="E81" s="16" t="s">
        <v>91</v>
      </c>
      <c r="F81" s="17">
        <v>9789869913607</v>
      </c>
      <c r="G81" s="18">
        <v>1</v>
      </c>
      <c r="H81" s="18">
        <v>280</v>
      </c>
      <c r="I81" s="18">
        <f t="shared" si="1"/>
        <v>280</v>
      </c>
      <c r="J81" s="1" t="s">
        <v>20</v>
      </c>
      <c r="K81" s="1" t="s">
        <v>20</v>
      </c>
      <c r="L81" s="1" t="s">
        <v>20</v>
      </c>
      <c r="M81" s="13"/>
    </row>
    <row r="82" spans="1:13" ht="19.5">
      <c r="A82" s="2">
        <v>79</v>
      </c>
      <c r="B82" s="16" t="s">
        <v>194</v>
      </c>
      <c r="C82" s="16" t="s">
        <v>182</v>
      </c>
      <c r="D82" s="16" t="s">
        <v>183</v>
      </c>
      <c r="E82" s="16" t="s">
        <v>91</v>
      </c>
      <c r="F82" s="17">
        <v>9789869913614</v>
      </c>
      <c r="G82" s="18">
        <v>1</v>
      </c>
      <c r="H82" s="18">
        <v>280</v>
      </c>
      <c r="I82" s="18">
        <f t="shared" si="1"/>
        <v>280</v>
      </c>
      <c r="J82" s="1" t="s">
        <v>20</v>
      </c>
      <c r="K82" s="1" t="s">
        <v>20</v>
      </c>
      <c r="L82" s="1" t="s">
        <v>20</v>
      </c>
      <c r="M82" s="13"/>
    </row>
    <row r="83" spans="1:13" ht="19.5">
      <c r="A83" s="2">
        <v>80</v>
      </c>
      <c r="B83" s="16" t="s">
        <v>195</v>
      </c>
      <c r="C83" s="16" t="s">
        <v>182</v>
      </c>
      <c r="D83" s="16" t="s">
        <v>183</v>
      </c>
      <c r="E83" s="16" t="s">
        <v>91</v>
      </c>
      <c r="F83" s="17">
        <v>9789869913621</v>
      </c>
      <c r="G83" s="18">
        <v>1</v>
      </c>
      <c r="H83" s="18">
        <v>280</v>
      </c>
      <c r="I83" s="18">
        <f t="shared" si="1"/>
        <v>280</v>
      </c>
      <c r="J83" s="1" t="s">
        <v>20</v>
      </c>
      <c r="K83" s="1" t="s">
        <v>20</v>
      </c>
      <c r="L83" s="1" t="s">
        <v>20</v>
      </c>
      <c r="M83" s="13"/>
    </row>
    <row r="84" spans="1:13" ht="19.5">
      <c r="A84" s="2">
        <v>81</v>
      </c>
      <c r="B84" s="16" t="s">
        <v>196</v>
      </c>
      <c r="C84" s="16" t="s">
        <v>182</v>
      </c>
      <c r="D84" s="16" t="s">
        <v>183</v>
      </c>
      <c r="E84" s="16" t="s">
        <v>91</v>
      </c>
      <c r="F84" s="17">
        <v>9789869913638</v>
      </c>
      <c r="G84" s="18">
        <v>1</v>
      </c>
      <c r="H84" s="18">
        <v>280</v>
      </c>
      <c r="I84" s="18">
        <f t="shared" si="1"/>
        <v>280</v>
      </c>
      <c r="J84" s="1" t="s">
        <v>20</v>
      </c>
      <c r="K84" s="1" t="s">
        <v>20</v>
      </c>
      <c r="L84" s="1" t="s">
        <v>20</v>
      </c>
      <c r="M84" s="13"/>
    </row>
    <row r="85" spans="1:13" ht="19.5">
      <c r="A85" s="2">
        <v>82</v>
      </c>
      <c r="B85" s="16" t="s">
        <v>197</v>
      </c>
      <c r="C85" s="16" t="s">
        <v>182</v>
      </c>
      <c r="D85" s="16" t="s">
        <v>183</v>
      </c>
      <c r="E85" s="16" t="s">
        <v>91</v>
      </c>
      <c r="F85" s="17">
        <v>9789869913645</v>
      </c>
      <c r="G85" s="18">
        <v>1</v>
      </c>
      <c r="H85" s="18">
        <v>280</v>
      </c>
      <c r="I85" s="18">
        <f t="shared" si="1"/>
        <v>280</v>
      </c>
      <c r="J85" s="1" t="s">
        <v>20</v>
      </c>
      <c r="K85" s="1" t="s">
        <v>20</v>
      </c>
      <c r="L85" s="1" t="s">
        <v>20</v>
      </c>
      <c r="M85" s="13"/>
    </row>
    <row r="86" spans="1:13" ht="19.5">
      <c r="A86" s="2">
        <v>83</v>
      </c>
      <c r="B86" s="16" t="s">
        <v>198</v>
      </c>
      <c r="C86" s="16" t="s">
        <v>182</v>
      </c>
      <c r="D86" s="16" t="s">
        <v>183</v>
      </c>
      <c r="E86" s="16" t="s">
        <v>91</v>
      </c>
      <c r="F86" s="17">
        <v>9789869913652</v>
      </c>
      <c r="G86" s="18">
        <v>1</v>
      </c>
      <c r="H86" s="18">
        <v>280</v>
      </c>
      <c r="I86" s="18">
        <f t="shared" si="1"/>
        <v>280</v>
      </c>
      <c r="J86" s="1" t="s">
        <v>20</v>
      </c>
      <c r="K86" s="1" t="s">
        <v>20</v>
      </c>
      <c r="L86" s="1" t="s">
        <v>20</v>
      </c>
      <c r="M86" s="13"/>
    </row>
    <row r="87" spans="1:13" ht="19.5">
      <c r="A87" s="2">
        <v>84</v>
      </c>
      <c r="B87" s="16" t="s">
        <v>199</v>
      </c>
      <c r="C87" s="16" t="s">
        <v>182</v>
      </c>
      <c r="D87" s="16" t="s">
        <v>183</v>
      </c>
      <c r="E87" s="16" t="s">
        <v>91</v>
      </c>
      <c r="F87" s="17">
        <v>9789869913669</v>
      </c>
      <c r="G87" s="18">
        <v>1</v>
      </c>
      <c r="H87" s="18">
        <v>280</v>
      </c>
      <c r="I87" s="18">
        <f t="shared" si="1"/>
        <v>280</v>
      </c>
      <c r="J87" s="1" t="s">
        <v>20</v>
      </c>
      <c r="K87" s="1" t="s">
        <v>20</v>
      </c>
      <c r="L87" s="1" t="s">
        <v>20</v>
      </c>
      <c r="M87" s="13"/>
    </row>
    <row r="88" spans="1:13" ht="19.5">
      <c r="A88" s="2">
        <v>85</v>
      </c>
      <c r="B88" s="16" t="s">
        <v>200</v>
      </c>
      <c r="C88" s="16" t="s">
        <v>182</v>
      </c>
      <c r="D88" s="16" t="s">
        <v>183</v>
      </c>
      <c r="E88" s="16" t="s">
        <v>91</v>
      </c>
      <c r="F88" s="17">
        <v>9789869913690</v>
      </c>
      <c r="G88" s="18">
        <v>1</v>
      </c>
      <c r="H88" s="18">
        <v>280</v>
      </c>
      <c r="I88" s="18">
        <f t="shared" si="1"/>
        <v>280</v>
      </c>
      <c r="J88" s="1" t="s">
        <v>20</v>
      </c>
      <c r="K88" s="1" t="s">
        <v>20</v>
      </c>
      <c r="L88" s="1" t="s">
        <v>20</v>
      </c>
      <c r="M88" s="13"/>
    </row>
    <row r="89" spans="1:13" ht="19.5">
      <c r="A89" s="2">
        <v>86</v>
      </c>
      <c r="B89" s="16" t="s">
        <v>201</v>
      </c>
      <c r="C89" s="16" t="s">
        <v>182</v>
      </c>
      <c r="D89" s="16" t="s">
        <v>183</v>
      </c>
      <c r="E89" s="16" t="s">
        <v>91</v>
      </c>
      <c r="F89" s="17">
        <v>9789869956406</v>
      </c>
      <c r="G89" s="18">
        <v>1</v>
      </c>
      <c r="H89" s="18">
        <v>280</v>
      </c>
      <c r="I89" s="18">
        <f t="shared" si="1"/>
        <v>280</v>
      </c>
      <c r="J89" s="1" t="s">
        <v>20</v>
      </c>
      <c r="K89" s="1" t="s">
        <v>20</v>
      </c>
      <c r="L89" s="1" t="s">
        <v>20</v>
      </c>
      <c r="M89" s="13"/>
    </row>
    <row r="90" spans="1:13" ht="19.5">
      <c r="A90" s="2">
        <v>87</v>
      </c>
      <c r="B90" s="16" t="s">
        <v>202</v>
      </c>
      <c r="C90" s="16" t="s">
        <v>182</v>
      </c>
      <c r="D90" s="16" t="s">
        <v>183</v>
      </c>
      <c r="E90" s="16" t="s">
        <v>91</v>
      </c>
      <c r="F90" s="17">
        <v>9789869956420</v>
      </c>
      <c r="G90" s="18">
        <v>1</v>
      </c>
      <c r="H90" s="18">
        <v>280</v>
      </c>
      <c r="I90" s="18">
        <f t="shared" si="1"/>
        <v>280</v>
      </c>
      <c r="J90" s="1" t="s">
        <v>20</v>
      </c>
      <c r="K90" s="1" t="s">
        <v>20</v>
      </c>
      <c r="L90" s="1" t="s">
        <v>20</v>
      </c>
      <c r="M90" s="13"/>
    </row>
    <row r="91" spans="1:13" ht="19.5">
      <c r="A91" s="2">
        <v>88</v>
      </c>
      <c r="B91" s="16" t="s">
        <v>203</v>
      </c>
      <c r="C91" s="16" t="s">
        <v>182</v>
      </c>
      <c r="D91" s="16" t="s">
        <v>183</v>
      </c>
      <c r="E91" s="16" t="s">
        <v>91</v>
      </c>
      <c r="F91" s="17">
        <v>9789869956437</v>
      </c>
      <c r="G91" s="18">
        <v>1</v>
      </c>
      <c r="H91" s="18">
        <v>280</v>
      </c>
      <c r="I91" s="18">
        <f t="shared" si="1"/>
        <v>280</v>
      </c>
      <c r="J91" s="1" t="s">
        <v>20</v>
      </c>
      <c r="K91" s="1" t="s">
        <v>20</v>
      </c>
      <c r="L91" s="1" t="s">
        <v>20</v>
      </c>
      <c r="M91" s="13"/>
    </row>
    <row r="92" spans="1:13" ht="19.5">
      <c r="A92" s="2">
        <v>89</v>
      </c>
      <c r="B92" s="16" t="s">
        <v>204</v>
      </c>
      <c r="C92" s="16" t="s">
        <v>182</v>
      </c>
      <c r="D92" s="16" t="s">
        <v>183</v>
      </c>
      <c r="E92" s="16" t="s">
        <v>91</v>
      </c>
      <c r="F92" s="17">
        <v>9789869956444</v>
      </c>
      <c r="G92" s="18">
        <v>1</v>
      </c>
      <c r="H92" s="18">
        <v>280</v>
      </c>
      <c r="I92" s="18">
        <f t="shared" si="1"/>
        <v>280</v>
      </c>
      <c r="J92" s="1" t="s">
        <v>20</v>
      </c>
      <c r="K92" s="1" t="s">
        <v>20</v>
      </c>
      <c r="L92" s="1" t="s">
        <v>20</v>
      </c>
      <c r="M92" s="13"/>
    </row>
    <row r="93" spans="1:13" ht="19.5">
      <c r="A93" s="2">
        <v>90</v>
      </c>
      <c r="B93" s="16" t="s">
        <v>205</v>
      </c>
      <c r="C93" s="16" t="s">
        <v>182</v>
      </c>
      <c r="D93" s="16" t="s">
        <v>183</v>
      </c>
      <c r="E93" s="16" t="s">
        <v>91</v>
      </c>
      <c r="F93" s="17">
        <v>9789869956451</v>
      </c>
      <c r="G93" s="18">
        <v>1</v>
      </c>
      <c r="H93" s="18">
        <v>280</v>
      </c>
      <c r="I93" s="18">
        <f t="shared" si="1"/>
        <v>280</v>
      </c>
      <c r="J93" s="1" t="s">
        <v>20</v>
      </c>
      <c r="K93" s="1" t="s">
        <v>20</v>
      </c>
      <c r="L93" s="1" t="s">
        <v>20</v>
      </c>
      <c r="M93" s="13"/>
    </row>
    <row r="94" spans="1:13" ht="19.5">
      <c r="A94" s="2">
        <v>91</v>
      </c>
      <c r="B94" s="16" t="s">
        <v>206</v>
      </c>
      <c r="C94" s="16" t="s">
        <v>182</v>
      </c>
      <c r="D94" s="16" t="s">
        <v>183</v>
      </c>
      <c r="E94" s="16" t="s">
        <v>91</v>
      </c>
      <c r="F94" s="17">
        <v>9789869956468</v>
      </c>
      <c r="G94" s="18">
        <v>1</v>
      </c>
      <c r="H94" s="18">
        <v>280</v>
      </c>
      <c r="I94" s="18">
        <f t="shared" si="1"/>
        <v>280</v>
      </c>
      <c r="J94" s="1" t="s">
        <v>20</v>
      </c>
      <c r="K94" s="1" t="s">
        <v>20</v>
      </c>
      <c r="L94" s="1" t="s">
        <v>20</v>
      </c>
      <c r="M94" s="13"/>
    </row>
    <row r="95" spans="1:13" ht="19.5">
      <c r="A95" s="2">
        <v>92</v>
      </c>
      <c r="B95" s="16" t="s">
        <v>207</v>
      </c>
      <c r="C95" s="16" t="s">
        <v>182</v>
      </c>
      <c r="D95" s="16" t="s">
        <v>183</v>
      </c>
      <c r="E95" s="16" t="s">
        <v>91</v>
      </c>
      <c r="F95" s="17">
        <v>9789869956475</v>
      </c>
      <c r="G95" s="18">
        <v>1</v>
      </c>
      <c r="H95" s="18">
        <v>280</v>
      </c>
      <c r="I95" s="18">
        <f t="shared" si="1"/>
        <v>280</v>
      </c>
      <c r="J95" s="1" t="s">
        <v>20</v>
      </c>
      <c r="K95" s="1" t="s">
        <v>20</v>
      </c>
      <c r="L95" s="1" t="s">
        <v>20</v>
      </c>
      <c r="M95" s="13"/>
    </row>
    <row r="96" spans="1:13" ht="19.5">
      <c r="A96" s="2">
        <v>93</v>
      </c>
      <c r="B96" s="16" t="s">
        <v>208</v>
      </c>
      <c r="C96" s="16" t="s">
        <v>182</v>
      </c>
      <c r="D96" s="16" t="s">
        <v>183</v>
      </c>
      <c r="E96" s="16" t="s">
        <v>91</v>
      </c>
      <c r="F96" s="17">
        <v>9789869956499</v>
      </c>
      <c r="G96" s="18">
        <v>1</v>
      </c>
      <c r="H96" s="18">
        <v>280</v>
      </c>
      <c r="I96" s="18">
        <f t="shared" si="1"/>
        <v>280</v>
      </c>
      <c r="J96" s="1" t="s">
        <v>20</v>
      </c>
      <c r="K96" s="1" t="s">
        <v>20</v>
      </c>
      <c r="L96" s="1" t="s">
        <v>20</v>
      </c>
      <c r="M96" s="13"/>
    </row>
    <row r="97" spans="1:13" ht="19.5">
      <c r="A97" s="2">
        <v>94</v>
      </c>
      <c r="B97" s="16" t="s">
        <v>209</v>
      </c>
      <c r="C97" s="16" t="s">
        <v>182</v>
      </c>
      <c r="D97" s="16" t="s">
        <v>183</v>
      </c>
      <c r="E97" s="16" t="s">
        <v>91</v>
      </c>
      <c r="F97" s="17">
        <v>9789865588007</v>
      </c>
      <c r="G97" s="18">
        <v>1</v>
      </c>
      <c r="H97" s="18">
        <v>280</v>
      </c>
      <c r="I97" s="18">
        <f t="shared" si="1"/>
        <v>280</v>
      </c>
      <c r="J97" s="1" t="s">
        <v>20</v>
      </c>
      <c r="K97" s="1" t="s">
        <v>20</v>
      </c>
      <c r="L97" s="1" t="s">
        <v>20</v>
      </c>
      <c r="M97" s="13"/>
    </row>
    <row r="98" spans="1:13" ht="19.5">
      <c r="A98" s="2">
        <v>95</v>
      </c>
      <c r="B98" s="16" t="s">
        <v>210</v>
      </c>
      <c r="C98" s="16" t="s">
        <v>182</v>
      </c>
      <c r="D98" s="16" t="s">
        <v>183</v>
      </c>
      <c r="E98" s="16" t="s">
        <v>91</v>
      </c>
      <c r="F98" s="17">
        <v>9789865588045</v>
      </c>
      <c r="G98" s="18">
        <v>1</v>
      </c>
      <c r="H98" s="18">
        <v>280</v>
      </c>
      <c r="I98" s="18">
        <f t="shared" si="1"/>
        <v>280</v>
      </c>
      <c r="J98" s="1" t="s">
        <v>20</v>
      </c>
      <c r="K98" s="1" t="s">
        <v>20</v>
      </c>
      <c r="L98" s="1" t="s">
        <v>20</v>
      </c>
      <c r="M98" s="13"/>
    </row>
    <row r="99" spans="1:13" ht="19.5">
      <c r="A99" s="2">
        <v>96</v>
      </c>
      <c r="B99" s="16" t="s">
        <v>211</v>
      </c>
      <c r="C99" s="16" t="s">
        <v>182</v>
      </c>
      <c r="D99" s="16" t="s">
        <v>183</v>
      </c>
      <c r="E99" s="16" t="s">
        <v>91</v>
      </c>
      <c r="F99" s="17">
        <v>9789865588120</v>
      </c>
      <c r="G99" s="18">
        <v>1</v>
      </c>
      <c r="H99" s="18">
        <v>280</v>
      </c>
      <c r="I99" s="18">
        <f t="shared" si="1"/>
        <v>280</v>
      </c>
      <c r="J99" s="1" t="s">
        <v>20</v>
      </c>
      <c r="K99" s="1" t="s">
        <v>20</v>
      </c>
      <c r="L99" s="1" t="s">
        <v>20</v>
      </c>
      <c r="M99" s="13"/>
    </row>
    <row r="100" spans="1:13" ht="19.5">
      <c r="A100" s="2">
        <v>97</v>
      </c>
      <c r="B100" s="16" t="s">
        <v>212</v>
      </c>
      <c r="C100" s="16" t="s">
        <v>182</v>
      </c>
      <c r="D100" s="16" t="s">
        <v>183</v>
      </c>
      <c r="E100" s="16" t="s">
        <v>91</v>
      </c>
      <c r="F100" s="17">
        <v>9789865588212</v>
      </c>
      <c r="G100" s="18">
        <v>1</v>
      </c>
      <c r="H100" s="18">
        <v>280</v>
      </c>
      <c r="I100" s="18">
        <f t="shared" si="1"/>
        <v>280</v>
      </c>
      <c r="J100" s="1" t="s">
        <v>20</v>
      </c>
      <c r="K100" s="1" t="s">
        <v>20</v>
      </c>
      <c r="L100" s="1" t="s">
        <v>20</v>
      </c>
      <c r="M100" s="13"/>
    </row>
    <row r="101" spans="1:13" ht="19.5">
      <c r="A101" s="2">
        <v>98</v>
      </c>
      <c r="B101" s="16" t="s">
        <v>213</v>
      </c>
      <c r="C101" s="16" t="s">
        <v>182</v>
      </c>
      <c r="D101" s="16" t="s">
        <v>183</v>
      </c>
      <c r="E101" s="16" t="s">
        <v>91</v>
      </c>
      <c r="F101" s="17">
        <v>9789865588267</v>
      </c>
      <c r="G101" s="18">
        <v>1</v>
      </c>
      <c r="H101" s="18">
        <v>280</v>
      </c>
      <c r="I101" s="18">
        <f t="shared" si="1"/>
        <v>280</v>
      </c>
      <c r="J101" s="1" t="s">
        <v>20</v>
      </c>
      <c r="K101" s="1" t="s">
        <v>20</v>
      </c>
      <c r="L101" s="1" t="s">
        <v>20</v>
      </c>
      <c r="M101" s="13"/>
    </row>
    <row r="102" spans="1:13" ht="19.5">
      <c r="A102" s="2">
        <v>99</v>
      </c>
      <c r="B102" s="16" t="s">
        <v>214</v>
      </c>
      <c r="C102" s="16" t="s">
        <v>182</v>
      </c>
      <c r="D102" s="16" t="s">
        <v>183</v>
      </c>
      <c r="E102" s="16" t="s">
        <v>91</v>
      </c>
      <c r="F102" s="17">
        <v>9789865588342</v>
      </c>
      <c r="G102" s="18">
        <v>1</v>
      </c>
      <c r="H102" s="18">
        <v>280</v>
      </c>
      <c r="I102" s="18">
        <f t="shared" si="1"/>
        <v>280</v>
      </c>
      <c r="J102" s="1" t="s">
        <v>20</v>
      </c>
      <c r="K102" s="1" t="s">
        <v>20</v>
      </c>
      <c r="L102" s="1" t="s">
        <v>20</v>
      </c>
      <c r="M102" s="13"/>
    </row>
    <row r="103" spans="1:13" ht="19.5">
      <c r="A103" s="2">
        <v>100</v>
      </c>
      <c r="B103" s="16" t="s">
        <v>215</v>
      </c>
      <c r="C103" s="16" t="s">
        <v>182</v>
      </c>
      <c r="D103" s="16" t="s">
        <v>183</v>
      </c>
      <c r="E103" s="16" t="s">
        <v>91</v>
      </c>
      <c r="F103" s="17">
        <v>9789865588366</v>
      </c>
      <c r="G103" s="18">
        <v>1</v>
      </c>
      <c r="H103" s="18">
        <v>280</v>
      </c>
      <c r="I103" s="18">
        <f t="shared" si="1"/>
        <v>280</v>
      </c>
      <c r="J103" s="1" t="s">
        <v>20</v>
      </c>
      <c r="K103" s="1" t="s">
        <v>20</v>
      </c>
      <c r="L103" s="1" t="s">
        <v>20</v>
      </c>
      <c r="M103" s="13"/>
    </row>
    <row r="104" spans="1:13" ht="19.5">
      <c r="A104" s="2">
        <v>101</v>
      </c>
      <c r="B104" s="16" t="s">
        <v>216</v>
      </c>
      <c r="C104" s="16" t="s">
        <v>182</v>
      </c>
      <c r="D104" s="16" t="s">
        <v>183</v>
      </c>
      <c r="E104" s="16" t="s">
        <v>91</v>
      </c>
      <c r="F104" s="17">
        <v>9789865588410</v>
      </c>
      <c r="G104" s="18">
        <v>1</v>
      </c>
      <c r="H104" s="18">
        <v>280</v>
      </c>
      <c r="I104" s="18">
        <f t="shared" si="1"/>
        <v>280</v>
      </c>
      <c r="J104" s="1" t="s">
        <v>20</v>
      </c>
      <c r="K104" s="1" t="s">
        <v>20</v>
      </c>
      <c r="L104" s="1" t="s">
        <v>20</v>
      </c>
      <c r="M104" s="13"/>
    </row>
    <row r="105" spans="1:13" ht="19.5">
      <c r="A105" s="2">
        <v>102</v>
      </c>
      <c r="B105" s="16" t="s">
        <v>217</v>
      </c>
      <c r="C105" s="16" t="s">
        <v>182</v>
      </c>
      <c r="D105" s="16" t="s">
        <v>183</v>
      </c>
      <c r="E105" s="16" t="s">
        <v>91</v>
      </c>
      <c r="F105" s="17">
        <v>9789865588458</v>
      </c>
      <c r="G105" s="18">
        <v>1</v>
      </c>
      <c r="H105" s="18">
        <v>280</v>
      </c>
      <c r="I105" s="18">
        <f t="shared" si="1"/>
        <v>280</v>
      </c>
      <c r="J105" s="1" t="s">
        <v>20</v>
      </c>
      <c r="K105" s="1" t="s">
        <v>20</v>
      </c>
      <c r="L105" s="1" t="s">
        <v>20</v>
      </c>
      <c r="M105" s="13"/>
    </row>
    <row r="106" spans="1:13" ht="19.5">
      <c r="A106" s="2">
        <v>103</v>
      </c>
      <c r="B106" s="16" t="s">
        <v>218</v>
      </c>
      <c r="C106" s="16" t="s">
        <v>182</v>
      </c>
      <c r="D106" s="16" t="s">
        <v>183</v>
      </c>
      <c r="E106" s="16" t="s">
        <v>91</v>
      </c>
      <c r="F106" s="17">
        <v>9789865588533</v>
      </c>
      <c r="G106" s="18">
        <v>1</v>
      </c>
      <c r="H106" s="18">
        <v>280</v>
      </c>
      <c r="I106" s="18">
        <f t="shared" si="1"/>
        <v>280</v>
      </c>
      <c r="J106" s="1" t="s">
        <v>20</v>
      </c>
      <c r="K106" s="1" t="s">
        <v>20</v>
      </c>
      <c r="L106" s="1" t="s">
        <v>20</v>
      </c>
      <c r="M106" s="13"/>
    </row>
    <row r="107" spans="1:13" ht="19.5">
      <c r="A107" s="2">
        <v>104</v>
      </c>
      <c r="B107" s="16" t="s">
        <v>219</v>
      </c>
      <c r="C107" s="16" t="s">
        <v>182</v>
      </c>
      <c r="D107" s="16" t="s">
        <v>183</v>
      </c>
      <c r="E107" s="16" t="s">
        <v>91</v>
      </c>
      <c r="F107" s="17">
        <v>9789865588694</v>
      </c>
      <c r="G107" s="18">
        <v>1</v>
      </c>
      <c r="H107" s="18">
        <v>280</v>
      </c>
      <c r="I107" s="18">
        <f t="shared" si="1"/>
        <v>280</v>
      </c>
      <c r="J107" s="1" t="s">
        <v>20</v>
      </c>
      <c r="K107" s="1" t="s">
        <v>20</v>
      </c>
      <c r="L107" s="1" t="s">
        <v>20</v>
      </c>
      <c r="M107" s="13"/>
    </row>
    <row r="108" spans="1:13" ht="19.5">
      <c r="A108" s="2">
        <v>105</v>
      </c>
      <c r="B108" s="16" t="s">
        <v>220</v>
      </c>
      <c r="C108" s="16" t="s">
        <v>182</v>
      </c>
      <c r="D108" s="16" t="s">
        <v>183</v>
      </c>
      <c r="E108" s="16" t="s">
        <v>91</v>
      </c>
      <c r="F108" s="17">
        <v>9789865588717</v>
      </c>
      <c r="G108" s="18">
        <v>1</v>
      </c>
      <c r="H108" s="18">
        <v>280</v>
      </c>
      <c r="I108" s="18">
        <f t="shared" ref="I108:I168" si="2">H108*G108</f>
        <v>280</v>
      </c>
      <c r="J108" s="1" t="s">
        <v>20</v>
      </c>
      <c r="K108" s="1" t="s">
        <v>20</v>
      </c>
      <c r="L108" s="1" t="s">
        <v>20</v>
      </c>
      <c r="M108" s="13"/>
    </row>
    <row r="109" spans="1:13" ht="19.5">
      <c r="A109" s="2">
        <v>106</v>
      </c>
      <c r="B109" s="16" t="s">
        <v>221</v>
      </c>
      <c r="C109" s="16" t="s">
        <v>182</v>
      </c>
      <c r="D109" s="16" t="s">
        <v>183</v>
      </c>
      <c r="E109" s="16" t="s">
        <v>91</v>
      </c>
      <c r="F109" s="17">
        <v>9789865588830</v>
      </c>
      <c r="G109" s="18">
        <v>1</v>
      </c>
      <c r="H109" s="18">
        <v>280</v>
      </c>
      <c r="I109" s="18">
        <f t="shared" si="2"/>
        <v>280</v>
      </c>
      <c r="J109" s="1" t="s">
        <v>20</v>
      </c>
      <c r="K109" s="1" t="s">
        <v>20</v>
      </c>
      <c r="L109" s="1" t="s">
        <v>20</v>
      </c>
      <c r="M109" s="13"/>
    </row>
    <row r="110" spans="1:13" ht="19.5">
      <c r="A110" s="2">
        <v>107</v>
      </c>
      <c r="B110" s="16" t="s">
        <v>222</v>
      </c>
      <c r="C110" s="16" t="s">
        <v>182</v>
      </c>
      <c r="D110" s="16" t="s">
        <v>183</v>
      </c>
      <c r="E110" s="16" t="s">
        <v>91</v>
      </c>
      <c r="F110" s="17">
        <v>9789865588984</v>
      </c>
      <c r="G110" s="18">
        <v>1</v>
      </c>
      <c r="H110" s="18">
        <v>280</v>
      </c>
      <c r="I110" s="18">
        <f t="shared" si="2"/>
        <v>280</v>
      </c>
      <c r="J110" s="1" t="s">
        <v>20</v>
      </c>
      <c r="K110" s="1" t="s">
        <v>20</v>
      </c>
      <c r="L110" s="1" t="s">
        <v>20</v>
      </c>
      <c r="M110" s="13"/>
    </row>
    <row r="111" spans="1:13" ht="19.5">
      <c r="A111" s="2">
        <v>108</v>
      </c>
      <c r="B111" s="16" t="s">
        <v>223</v>
      </c>
      <c r="C111" s="16" t="s">
        <v>224</v>
      </c>
      <c r="D111" s="16" t="s">
        <v>104</v>
      </c>
      <c r="E111" s="16" t="s">
        <v>91</v>
      </c>
      <c r="F111" s="17">
        <v>9789862741061</v>
      </c>
      <c r="G111" s="18">
        <v>2</v>
      </c>
      <c r="H111" s="18">
        <v>220</v>
      </c>
      <c r="I111" s="18">
        <f>H111*G111</f>
        <v>440</v>
      </c>
      <c r="J111" s="1" t="s">
        <v>20</v>
      </c>
      <c r="K111" s="1" t="s">
        <v>20</v>
      </c>
      <c r="L111" s="1" t="s">
        <v>20</v>
      </c>
      <c r="M111" s="13"/>
    </row>
    <row r="112" spans="1:13" ht="33">
      <c r="A112" s="2">
        <v>109</v>
      </c>
      <c r="B112" s="16" t="s">
        <v>225</v>
      </c>
      <c r="C112" s="16" t="s">
        <v>224</v>
      </c>
      <c r="D112" s="16" t="s">
        <v>104</v>
      </c>
      <c r="E112" s="16" t="s">
        <v>91</v>
      </c>
      <c r="F112" s="17">
        <v>9789862741085</v>
      </c>
      <c r="G112" s="18">
        <v>2</v>
      </c>
      <c r="H112" s="18">
        <v>299</v>
      </c>
      <c r="I112" s="18">
        <f>H112*G112</f>
        <v>598</v>
      </c>
      <c r="J112" s="1" t="s">
        <v>20</v>
      </c>
      <c r="K112" s="1" t="s">
        <v>20</v>
      </c>
      <c r="L112" s="1" t="s">
        <v>20</v>
      </c>
      <c r="M112" s="13"/>
    </row>
    <row r="113" spans="1:13" ht="33">
      <c r="A113" s="2">
        <v>110</v>
      </c>
      <c r="B113" s="16" t="s">
        <v>226</v>
      </c>
      <c r="C113" s="16" t="s">
        <v>227</v>
      </c>
      <c r="D113" s="16" t="s">
        <v>154</v>
      </c>
      <c r="E113" s="16" t="s">
        <v>91</v>
      </c>
      <c r="F113" s="17">
        <v>9789867744494</v>
      </c>
      <c r="G113" s="18">
        <v>1</v>
      </c>
      <c r="H113" s="18">
        <v>1120</v>
      </c>
      <c r="I113" s="18">
        <f t="shared" si="2"/>
        <v>1120</v>
      </c>
      <c r="J113" s="1" t="s">
        <v>105</v>
      </c>
      <c r="K113" s="1" t="s">
        <v>20</v>
      </c>
      <c r="L113" s="1" t="s">
        <v>20</v>
      </c>
      <c r="M113" s="13"/>
    </row>
    <row r="114" spans="1:13" ht="33">
      <c r="A114" s="2">
        <v>111</v>
      </c>
      <c r="B114" s="16" t="s">
        <v>228</v>
      </c>
      <c r="C114" s="16" t="s">
        <v>227</v>
      </c>
      <c r="D114" s="16" t="s">
        <v>154</v>
      </c>
      <c r="E114" s="16" t="s">
        <v>91</v>
      </c>
      <c r="F114" s="17">
        <v>9789867469144</v>
      </c>
      <c r="G114" s="18">
        <v>1</v>
      </c>
      <c r="H114" s="18">
        <v>1120</v>
      </c>
      <c r="I114" s="18">
        <f t="shared" si="2"/>
        <v>1120</v>
      </c>
      <c r="J114" s="1" t="s">
        <v>105</v>
      </c>
      <c r="K114" s="1" t="s">
        <v>20</v>
      </c>
      <c r="L114" s="1" t="s">
        <v>20</v>
      </c>
      <c r="M114" s="13"/>
    </row>
    <row r="115" spans="1:13" ht="33">
      <c r="A115" s="2">
        <v>112</v>
      </c>
      <c r="B115" s="16" t="s">
        <v>229</v>
      </c>
      <c r="C115" s="16" t="s">
        <v>227</v>
      </c>
      <c r="D115" s="16" t="s">
        <v>154</v>
      </c>
      <c r="E115" s="16" t="s">
        <v>91</v>
      </c>
      <c r="F115" s="17">
        <v>9789867137241</v>
      </c>
      <c r="G115" s="18">
        <v>1</v>
      </c>
      <c r="H115" s="18">
        <v>1200</v>
      </c>
      <c r="I115" s="18">
        <f t="shared" si="2"/>
        <v>1200</v>
      </c>
      <c r="J115" s="1" t="s">
        <v>105</v>
      </c>
      <c r="K115" s="1" t="s">
        <v>20</v>
      </c>
      <c r="L115" s="1" t="s">
        <v>20</v>
      </c>
      <c r="M115" s="13"/>
    </row>
    <row r="116" spans="1:13" ht="33">
      <c r="A116" s="2">
        <v>113</v>
      </c>
      <c r="B116" s="16" t="s">
        <v>230</v>
      </c>
      <c r="C116" s="16" t="s">
        <v>227</v>
      </c>
      <c r="D116" s="16" t="s">
        <v>154</v>
      </c>
      <c r="E116" s="16" t="s">
        <v>91</v>
      </c>
      <c r="F116" s="17">
        <v>9789863425557</v>
      </c>
      <c r="G116" s="18">
        <v>1</v>
      </c>
      <c r="H116" s="18">
        <v>1500</v>
      </c>
      <c r="I116" s="18">
        <f t="shared" si="2"/>
        <v>1500</v>
      </c>
      <c r="J116" s="1" t="s">
        <v>105</v>
      </c>
      <c r="K116" s="1" t="s">
        <v>20</v>
      </c>
      <c r="L116" s="1" t="s">
        <v>20</v>
      </c>
      <c r="M116" s="13"/>
    </row>
    <row r="117" spans="1:13" ht="33">
      <c r="A117" s="2">
        <v>114</v>
      </c>
      <c r="B117" s="16" t="s">
        <v>231</v>
      </c>
      <c r="C117" s="16" t="s">
        <v>227</v>
      </c>
      <c r="D117" s="16" t="s">
        <v>154</v>
      </c>
      <c r="E117" s="16" t="s">
        <v>91</v>
      </c>
      <c r="F117" s="17">
        <v>9789862294024</v>
      </c>
      <c r="G117" s="18">
        <v>1</v>
      </c>
      <c r="H117" s="18">
        <v>1400</v>
      </c>
      <c r="I117" s="18">
        <f t="shared" si="2"/>
        <v>1400</v>
      </c>
      <c r="J117" s="1" t="s">
        <v>105</v>
      </c>
      <c r="K117" s="1" t="s">
        <v>20</v>
      </c>
      <c r="L117" s="1" t="s">
        <v>20</v>
      </c>
      <c r="M117" s="13"/>
    </row>
    <row r="118" spans="1:13" ht="33">
      <c r="A118" s="2">
        <v>115</v>
      </c>
      <c r="B118" s="16" t="s">
        <v>232</v>
      </c>
      <c r="C118" s="16" t="s">
        <v>227</v>
      </c>
      <c r="D118" s="16" t="s">
        <v>154</v>
      </c>
      <c r="E118" s="16" t="s">
        <v>91</v>
      </c>
      <c r="F118" s="17">
        <v>9789862295748</v>
      </c>
      <c r="G118" s="18">
        <v>1</v>
      </c>
      <c r="H118" s="18">
        <v>1400</v>
      </c>
      <c r="I118" s="18">
        <f t="shared" si="2"/>
        <v>1400</v>
      </c>
      <c r="J118" s="1" t="s">
        <v>105</v>
      </c>
      <c r="K118" s="1" t="s">
        <v>20</v>
      </c>
      <c r="L118" s="1" t="s">
        <v>20</v>
      </c>
      <c r="M118" s="13"/>
    </row>
    <row r="119" spans="1:13" ht="19.5">
      <c r="A119" s="2">
        <v>116</v>
      </c>
      <c r="B119" s="16" t="s">
        <v>233</v>
      </c>
      <c r="C119" s="16"/>
      <c r="D119" s="16"/>
      <c r="E119" s="16" t="s">
        <v>91</v>
      </c>
      <c r="F119" s="17">
        <v>9789864790371</v>
      </c>
      <c r="G119" s="18">
        <v>1</v>
      </c>
      <c r="H119" s="18">
        <v>800</v>
      </c>
      <c r="I119" s="18">
        <f t="shared" si="2"/>
        <v>800</v>
      </c>
      <c r="J119" s="1" t="s">
        <v>20</v>
      </c>
      <c r="K119" s="1" t="s">
        <v>20</v>
      </c>
      <c r="L119" s="1" t="s">
        <v>20</v>
      </c>
      <c r="M119" s="13"/>
    </row>
    <row r="120" spans="1:13" ht="33">
      <c r="A120" s="2">
        <v>117</v>
      </c>
      <c r="B120" s="16" t="s">
        <v>234</v>
      </c>
      <c r="C120" s="16" t="s">
        <v>235</v>
      </c>
      <c r="D120" s="16" t="s">
        <v>236</v>
      </c>
      <c r="E120" s="16" t="s">
        <v>91</v>
      </c>
      <c r="F120" s="17">
        <v>9789864754557</v>
      </c>
      <c r="G120" s="18">
        <v>1</v>
      </c>
      <c r="H120" s="18">
        <v>420</v>
      </c>
      <c r="I120" s="18">
        <f>H120*G120</f>
        <v>420</v>
      </c>
      <c r="J120" s="1" t="s">
        <v>20</v>
      </c>
      <c r="K120" s="1" t="s">
        <v>20</v>
      </c>
      <c r="L120" s="1" t="s">
        <v>20</v>
      </c>
      <c r="M120" s="13"/>
    </row>
    <row r="121" spans="1:13" ht="33">
      <c r="A121" s="2">
        <v>118</v>
      </c>
      <c r="B121" s="16" t="s">
        <v>237</v>
      </c>
      <c r="C121" s="16" t="s">
        <v>238</v>
      </c>
      <c r="D121" s="16" t="s">
        <v>124</v>
      </c>
      <c r="E121" s="16" t="s">
        <v>91</v>
      </c>
      <c r="F121" s="17">
        <v>4713510942130</v>
      </c>
      <c r="G121" s="18">
        <v>1</v>
      </c>
      <c r="H121" s="18">
        <v>599</v>
      </c>
      <c r="I121" s="18">
        <f t="shared" si="2"/>
        <v>599</v>
      </c>
      <c r="J121" s="1" t="s">
        <v>105</v>
      </c>
      <c r="K121" s="1" t="s">
        <v>20</v>
      </c>
      <c r="L121" s="1" t="s">
        <v>20</v>
      </c>
      <c r="M121" s="13"/>
    </row>
    <row r="122" spans="1:13" ht="19.5">
      <c r="A122" s="2">
        <v>119</v>
      </c>
      <c r="B122" s="16" t="s">
        <v>239</v>
      </c>
      <c r="C122" s="16" t="s">
        <v>240</v>
      </c>
      <c r="D122" s="16" t="s">
        <v>124</v>
      </c>
      <c r="E122" s="16" t="s">
        <v>91</v>
      </c>
      <c r="F122" s="17">
        <v>9789864798438</v>
      </c>
      <c r="G122" s="18">
        <v>1</v>
      </c>
      <c r="H122" s="18">
        <v>350</v>
      </c>
      <c r="I122" s="18">
        <f t="shared" si="2"/>
        <v>350</v>
      </c>
      <c r="J122" s="1" t="s">
        <v>20</v>
      </c>
      <c r="K122" s="1" t="s">
        <v>20</v>
      </c>
      <c r="L122" s="1" t="s">
        <v>20</v>
      </c>
      <c r="M122" s="13"/>
    </row>
    <row r="123" spans="1:13" ht="19.5">
      <c r="A123" s="2">
        <v>120</v>
      </c>
      <c r="B123" s="16" t="s">
        <v>241</v>
      </c>
      <c r="C123" s="16" t="s">
        <v>240</v>
      </c>
      <c r="D123" s="16" t="s">
        <v>124</v>
      </c>
      <c r="E123" s="16" t="s">
        <v>91</v>
      </c>
      <c r="F123" s="17" t="s">
        <v>242</v>
      </c>
      <c r="G123" s="18">
        <v>1</v>
      </c>
      <c r="H123" s="18">
        <v>350</v>
      </c>
      <c r="I123" s="18">
        <f t="shared" si="2"/>
        <v>350</v>
      </c>
      <c r="J123" s="1" t="s">
        <v>20</v>
      </c>
      <c r="K123" s="1" t="s">
        <v>20</v>
      </c>
      <c r="L123" s="1" t="s">
        <v>20</v>
      </c>
      <c r="M123" s="13"/>
    </row>
    <row r="124" spans="1:13" ht="19.5">
      <c r="A124" s="2">
        <v>121</v>
      </c>
      <c r="B124" s="16" t="s">
        <v>243</v>
      </c>
      <c r="C124" s="16" t="s">
        <v>240</v>
      </c>
      <c r="D124" s="16" t="s">
        <v>124</v>
      </c>
      <c r="E124" s="16" t="s">
        <v>91</v>
      </c>
      <c r="F124" s="17">
        <v>9787559850270</v>
      </c>
      <c r="G124" s="18">
        <v>1</v>
      </c>
      <c r="H124" s="18">
        <v>350</v>
      </c>
      <c r="I124" s="18">
        <f t="shared" si="2"/>
        <v>350</v>
      </c>
      <c r="J124" s="1" t="s">
        <v>20</v>
      </c>
      <c r="K124" s="1" t="s">
        <v>20</v>
      </c>
      <c r="L124" s="1" t="s">
        <v>20</v>
      </c>
      <c r="M124" s="13"/>
    </row>
    <row r="125" spans="1:13" ht="19.5">
      <c r="A125" s="2">
        <v>122</v>
      </c>
      <c r="B125" s="16" t="s">
        <v>244</v>
      </c>
      <c r="C125" s="16" t="s">
        <v>240</v>
      </c>
      <c r="D125" s="16" t="s">
        <v>124</v>
      </c>
      <c r="E125" s="16" t="s">
        <v>91</v>
      </c>
      <c r="F125" s="17">
        <v>9789864798483</v>
      </c>
      <c r="G125" s="18">
        <v>1</v>
      </c>
      <c r="H125" s="18">
        <v>350</v>
      </c>
      <c r="I125" s="18">
        <f t="shared" si="2"/>
        <v>350</v>
      </c>
      <c r="J125" s="1" t="s">
        <v>20</v>
      </c>
      <c r="K125" s="1" t="s">
        <v>20</v>
      </c>
      <c r="L125" s="1" t="s">
        <v>20</v>
      </c>
      <c r="M125" s="13"/>
    </row>
    <row r="126" spans="1:13" ht="19.5">
      <c r="A126" s="2">
        <v>123</v>
      </c>
      <c r="B126" s="16" t="s">
        <v>245</v>
      </c>
      <c r="C126" s="16" t="s">
        <v>240</v>
      </c>
      <c r="D126" s="16" t="s">
        <v>124</v>
      </c>
      <c r="E126" s="16" t="s">
        <v>91</v>
      </c>
      <c r="F126" s="17">
        <v>9789864798445</v>
      </c>
      <c r="G126" s="18">
        <v>1</v>
      </c>
      <c r="H126" s="18">
        <v>350</v>
      </c>
      <c r="I126" s="18">
        <f t="shared" si="2"/>
        <v>350</v>
      </c>
      <c r="J126" s="1" t="s">
        <v>20</v>
      </c>
      <c r="K126" s="1" t="s">
        <v>20</v>
      </c>
      <c r="L126" s="1" t="s">
        <v>20</v>
      </c>
      <c r="M126" s="13"/>
    </row>
    <row r="127" spans="1:13" ht="19.5">
      <c r="A127" s="2">
        <v>124</v>
      </c>
      <c r="B127" s="16" t="s">
        <v>246</v>
      </c>
      <c r="C127" s="16" t="s">
        <v>247</v>
      </c>
      <c r="D127" s="16" t="s">
        <v>248</v>
      </c>
      <c r="E127" s="16" t="s">
        <v>91</v>
      </c>
      <c r="F127" s="17">
        <v>9789864014262</v>
      </c>
      <c r="G127" s="18">
        <v>1</v>
      </c>
      <c r="H127" s="18">
        <v>350</v>
      </c>
      <c r="I127" s="18">
        <f t="shared" si="2"/>
        <v>350</v>
      </c>
      <c r="J127" s="1" t="s">
        <v>20</v>
      </c>
      <c r="K127" s="1" t="s">
        <v>20</v>
      </c>
      <c r="L127" s="1" t="s">
        <v>20</v>
      </c>
      <c r="M127" s="13"/>
    </row>
    <row r="128" spans="1:13" ht="19.5">
      <c r="A128" s="2">
        <v>125</v>
      </c>
      <c r="B128" s="16" t="s">
        <v>249</v>
      </c>
      <c r="C128" s="16" t="s">
        <v>247</v>
      </c>
      <c r="D128" s="16" t="s">
        <v>248</v>
      </c>
      <c r="E128" s="16" t="s">
        <v>91</v>
      </c>
      <c r="F128" s="17" t="s">
        <v>250</v>
      </c>
      <c r="G128" s="18">
        <v>1</v>
      </c>
      <c r="H128" s="18">
        <v>300</v>
      </c>
      <c r="I128" s="18">
        <f t="shared" si="2"/>
        <v>300</v>
      </c>
      <c r="J128" s="1" t="s">
        <v>20</v>
      </c>
      <c r="K128" s="1" t="s">
        <v>20</v>
      </c>
      <c r="L128" s="1" t="s">
        <v>20</v>
      </c>
      <c r="M128" s="13"/>
    </row>
    <row r="129" spans="1:13" ht="19.5">
      <c r="A129" s="2">
        <v>126</v>
      </c>
      <c r="B129" s="16" t="s">
        <v>251</v>
      </c>
      <c r="C129" s="16" t="s">
        <v>247</v>
      </c>
      <c r="D129" s="16" t="s">
        <v>248</v>
      </c>
      <c r="E129" s="16" t="s">
        <v>91</v>
      </c>
      <c r="F129" s="17" t="s">
        <v>252</v>
      </c>
      <c r="G129" s="18">
        <v>1</v>
      </c>
      <c r="H129" s="18">
        <v>300</v>
      </c>
      <c r="I129" s="18">
        <f t="shared" si="2"/>
        <v>300</v>
      </c>
      <c r="J129" s="1" t="s">
        <v>20</v>
      </c>
      <c r="K129" s="1" t="s">
        <v>20</v>
      </c>
      <c r="L129" s="1" t="s">
        <v>20</v>
      </c>
      <c r="M129" s="13"/>
    </row>
    <row r="130" spans="1:13" ht="19.5">
      <c r="A130" s="2">
        <v>127</v>
      </c>
      <c r="B130" s="16" t="s">
        <v>253</v>
      </c>
      <c r="C130" s="16" t="s">
        <v>247</v>
      </c>
      <c r="D130" s="16" t="s">
        <v>248</v>
      </c>
      <c r="E130" s="16" t="s">
        <v>91</v>
      </c>
      <c r="F130" s="17" t="s">
        <v>254</v>
      </c>
      <c r="G130" s="18">
        <v>1</v>
      </c>
      <c r="H130" s="18">
        <v>300</v>
      </c>
      <c r="I130" s="18">
        <f t="shared" si="2"/>
        <v>300</v>
      </c>
      <c r="J130" s="1" t="s">
        <v>20</v>
      </c>
      <c r="K130" s="1" t="s">
        <v>20</v>
      </c>
      <c r="L130" s="1" t="s">
        <v>20</v>
      </c>
      <c r="M130" s="13"/>
    </row>
    <row r="131" spans="1:13" ht="19.5">
      <c r="A131" s="2">
        <v>128</v>
      </c>
      <c r="B131" s="16" t="s">
        <v>255</v>
      </c>
      <c r="C131" s="16" t="s">
        <v>247</v>
      </c>
      <c r="D131" s="16" t="s">
        <v>248</v>
      </c>
      <c r="E131" s="16" t="s">
        <v>91</v>
      </c>
      <c r="F131" s="17" t="s">
        <v>256</v>
      </c>
      <c r="G131" s="18">
        <v>1</v>
      </c>
      <c r="H131" s="18">
        <v>300</v>
      </c>
      <c r="I131" s="18">
        <f t="shared" si="2"/>
        <v>300</v>
      </c>
      <c r="J131" s="1" t="s">
        <v>20</v>
      </c>
      <c r="K131" s="1" t="s">
        <v>20</v>
      </c>
      <c r="L131" s="1" t="s">
        <v>20</v>
      </c>
      <c r="M131" s="13"/>
    </row>
    <row r="132" spans="1:13" ht="19.5">
      <c r="A132" s="2">
        <v>129</v>
      </c>
      <c r="B132" s="16" t="s">
        <v>257</v>
      </c>
      <c r="C132" s="16" t="s">
        <v>247</v>
      </c>
      <c r="D132" s="16" t="s">
        <v>248</v>
      </c>
      <c r="E132" s="16" t="s">
        <v>91</v>
      </c>
      <c r="F132" s="17" t="s">
        <v>258</v>
      </c>
      <c r="G132" s="18">
        <v>1</v>
      </c>
      <c r="H132" s="18">
        <v>300</v>
      </c>
      <c r="I132" s="18">
        <f t="shared" si="2"/>
        <v>300</v>
      </c>
      <c r="J132" s="1" t="s">
        <v>20</v>
      </c>
      <c r="K132" s="1" t="s">
        <v>20</v>
      </c>
      <c r="L132" s="1" t="s">
        <v>20</v>
      </c>
      <c r="M132" s="13"/>
    </row>
    <row r="133" spans="1:13" ht="19.5">
      <c r="A133" s="2">
        <v>130</v>
      </c>
      <c r="B133" s="16" t="s">
        <v>259</v>
      </c>
      <c r="C133" s="16" t="s">
        <v>260</v>
      </c>
      <c r="D133" s="16" t="s">
        <v>90</v>
      </c>
      <c r="E133" s="16" t="s">
        <v>91</v>
      </c>
      <c r="F133" s="17">
        <v>9786267069547</v>
      </c>
      <c r="G133" s="18">
        <v>1</v>
      </c>
      <c r="H133" s="18">
        <v>500</v>
      </c>
      <c r="I133" s="18">
        <f>H133*G133</f>
        <v>500</v>
      </c>
      <c r="J133" s="1" t="s">
        <v>20</v>
      </c>
      <c r="K133" s="1" t="s">
        <v>20</v>
      </c>
      <c r="L133" s="1" t="s">
        <v>20</v>
      </c>
      <c r="M133" s="13"/>
    </row>
    <row r="134" spans="1:13" ht="33">
      <c r="A134" s="2">
        <v>131</v>
      </c>
      <c r="B134" s="16" t="s">
        <v>261</v>
      </c>
      <c r="C134" s="16" t="s">
        <v>262</v>
      </c>
      <c r="D134" s="16" t="s">
        <v>154</v>
      </c>
      <c r="E134" s="16" t="s">
        <v>91</v>
      </c>
      <c r="F134" s="17">
        <v>9789862298084</v>
      </c>
      <c r="G134" s="18">
        <v>1</v>
      </c>
      <c r="H134" s="18">
        <v>299</v>
      </c>
      <c r="I134" s="18">
        <f t="shared" si="2"/>
        <v>299</v>
      </c>
      <c r="J134" s="1" t="s">
        <v>20</v>
      </c>
      <c r="K134" s="1" t="s">
        <v>20</v>
      </c>
      <c r="L134" s="1" t="s">
        <v>20</v>
      </c>
      <c r="M134" s="13"/>
    </row>
    <row r="135" spans="1:13" ht="19.5">
      <c r="A135" s="2">
        <v>132</v>
      </c>
      <c r="B135" s="16" t="s">
        <v>263</v>
      </c>
      <c r="C135" s="16" t="s">
        <v>264</v>
      </c>
      <c r="D135" s="16" t="s">
        <v>265</v>
      </c>
      <c r="E135" s="16" t="s">
        <v>91</v>
      </c>
      <c r="F135" s="17">
        <v>9789863712831</v>
      </c>
      <c r="G135" s="18">
        <v>2</v>
      </c>
      <c r="H135" s="18">
        <v>780</v>
      </c>
      <c r="I135" s="18">
        <f t="shared" si="2"/>
        <v>1560</v>
      </c>
      <c r="J135" s="1" t="s">
        <v>20</v>
      </c>
      <c r="K135" s="1" t="s">
        <v>20</v>
      </c>
      <c r="L135" s="1" t="s">
        <v>20</v>
      </c>
      <c r="M135" s="13"/>
    </row>
    <row r="136" spans="1:13" ht="33">
      <c r="A136" s="2">
        <v>133</v>
      </c>
      <c r="B136" s="16" t="s">
        <v>266</v>
      </c>
      <c r="C136" s="16" t="s">
        <v>267</v>
      </c>
      <c r="D136" s="16" t="s">
        <v>268</v>
      </c>
      <c r="E136" s="16" t="s">
        <v>91</v>
      </c>
      <c r="F136" s="17">
        <v>9786263181229</v>
      </c>
      <c r="G136" s="18">
        <v>1</v>
      </c>
      <c r="H136" s="18">
        <v>480</v>
      </c>
      <c r="I136" s="18">
        <f t="shared" si="2"/>
        <v>480</v>
      </c>
      <c r="J136" s="1" t="s">
        <v>20</v>
      </c>
      <c r="K136" s="1" t="s">
        <v>20</v>
      </c>
      <c r="L136" s="1" t="s">
        <v>20</v>
      </c>
      <c r="M136" s="13"/>
    </row>
    <row r="137" spans="1:13" ht="33">
      <c r="A137" s="2">
        <v>134</v>
      </c>
      <c r="B137" s="16" t="s">
        <v>269</v>
      </c>
      <c r="C137" s="16" t="s">
        <v>267</v>
      </c>
      <c r="D137" s="16" t="s">
        <v>268</v>
      </c>
      <c r="E137" s="16" t="s">
        <v>91</v>
      </c>
      <c r="F137" s="17">
        <v>9786263181212</v>
      </c>
      <c r="G137" s="18">
        <v>1</v>
      </c>
      <c r="H137" s="18">
        <v>480</v>
      </c>
      <c r="I137" s="18">
        <f t="shared" si="2"/>
        <v>480</v>
      </c>
      <c r="J137" s="1" t="s">
        <v>20</v>
      </c>
      <c r="K137" s="1" t="s">
        <v>20</v>
      </c>
      <c r="L137" s="1" t="s">
        <v>20</v>
      </c>
      <c r="M137" s="13"/>
    </row>
    <row r="138" spans="1:13" ht="33">
      <c r="A138" s="2">
        <v>135</v>
      </c>
      <c r="B138" s="16" t="s">
        <v>270</v>
      </c>
      <c r="C138" s="16" t="s">
        <v>267</v>
      </c>
      <c r="D138" s="16" t="s">
        <v>268</v>
      </c>
      <c r="E138" s="16" t="s">
        <v>91</v>
      </c>
      <c r="F138" s="17">
        <v>9786263181595</v>
      </c>
      <c r="G138" s="18">
        <v>1</v>
      </c>
      <c r="H138" s="18">
        <v>480</v>
      </c>
      <c r="I138" s="18">
        <f t="shared" si="2"/>
        <v>480</v>
      </c>
      <c r="J138" s="1" t="s">
        <v>20</v>
      </c>
      <c r="K138" s="1" t="s">
        <v>20</v>
      </c>
      <c r="L138" s="1" t="s">
        <v>20</v>
      </c>
      <c r="M138" s="13"/>
    </row>
    <row r="139" spans="1:13" ht="33">
      <c r="A139" s="2">
        <v>136</v>
      </c>
      <c r="B139" s="16" t="s">
        <v>271</v>
      </c>
      <c r="C139" s="16" t="s">
        <v>267</v>
      </c>
      <c r="D139" s="16" t="s">
        <v>268</v>
      </c>
      <c r="E139" s="16" t="s">
        <v>91</v>
      </c>
      <c r="F139" s="17">
        <v>9786263181588</v>
      </c>
      <c r="G139" s="18">
        <v>1</v>
      </c>
      <c r="H139" s="18">
        <v>480</v>
      </c>
      <c r="I139" s="18">
        <f t="shared" si="2"/>
        <v>480</v>
      </c>
      <c r="J139" s="1" t="s">
        <v>20</v>
      </c>
      <c r="K139" s="1" t="s">
        <v>20</v>
      </c>
      <c r="L139" s="1" t="s">
        <v>20</v>
      </c>
      <c r="M139" s="13"/>
    </row>
    <row r="140" spans="1:13" ht="33">
      <c r="A140" s="2">
        <v>137</v>
      </c>
      <c r="B140" s="16" t="s">
        <v>272</v>
      </c>
      <c r="C140" s="16" t="s">
        <v>267</v>
      </c>
      <c r="D140" s="16" t="s">
        <v>268</v>
      </c>
      <c r="E140" s="16" t="s">
        <v>91</v>
      </c>
      <c r="F140" s="17">
        <v>9786267140772</v>
      </c>
      <c r="G140" s="18">
        <v>1</v>
      </c>
      <c r="H140" s="18">
        <v>360</v>
      </c>
      <c r="I140" s="18">
        <f t="shared" si="2"/>
        <v>360</v>
      </c>
      <c r="J140" s="1" t="s">
        <v>20</v>
      </c>
      <c r="K140" s="1" t="s">
        <v>20</v>
      </c>
      <c r="L140" s="1" t="s">
        <v>20</v>
      </c>
      <c r="M140" s="13"/>
    </row>
    <row r="141" spans="1:13" ht="49.5">
      <c r="A141" s="2">
        <v>138</v>
      </c>
      <c r="B141" s="16" t="s">
        <v>273</v>
      </c>
      <c r="C141" s="16" t="s">
        <v>274</v>
      </c>
      <c r="D141" s="16" t="s">
        <v>275</v>
      </c>
      <c r="E141" s="16" t="s">
        <v>91</v>
      </c>
      <c r="F141" s="17">
        <v>9789865025120</v>
      </c>
      <c r="G141" s="18">
        <v>1</v>
      </c>
      <c r="H141" s="18">
        <v>299</v>
      </c>
      <c r="I141" s="18">
        <f t="shared" si="2"/>
        <v>299</v>
      </c>
      <c r="J141" s="1" t="s">
        <v>20</v>
      </c>
      <c r="K141" s="1" t="s">
        <v>20</v>
      </c>
      <c r="L141" s="1" t="s">
        <v>20</v>
      </c>
      <c r="M141" s="13"/>
    </row>
    <row r="142" spans="1:13" ht="33">
      <c r="A142" s="2">
        <v>139</v>
      </c>
      <c r="B142" s="16" t="s">
        <v>276</v>
      </c>
      <c r="C142" s="16" t="s">
        <v>277</v>
      </c>
      <c r="D142" s="16" t="s">
        <v>131</v>
      </c>
      <c r="E142" s="16" t="s">
        <v>91</v>
      </c>
      <c r="F142" s="17">
        <v>9789862437230</v>
      </c>
      <c r="G142" s="18">
        <v>1</v>
      </c>
      <c r="H142" s="18">
        <v>350</v>
      </c>
      <c r="I142" s="18">
        <f t="shared" si="2"/>
        <v>350</v>
      </c>
      <c r="J142" s="1" t="s">
        <v>20</v>
      </c>
      <c r="K142" s="1" t="s">
        <v>20</v>
      </c>
      <c r="L142" s="1" t="s">
        <v>20</v>
      </c>
      <c r="M142" s="13"/>
    </row>
    <row r="143" spans="1:13" ht="33">
      <c r="A143" s="2">
        <v>140</v>
      </c>
      <c r="B143" s="16" t="s">
        <v>278</v>
      </c>
      <c r="C143" s="16" t="s">
        <v>277</v>
      </c>
      <c r="D143" s="16" t="s">
        <v>131</v>
      </c>
      <c r="E143" s="16" t="s">
        <v>91</v>
      </c>
      <c r="F143" s="17">
        <v>9789862437148</v>
      </c>
      <c r="G143" s="18">
        <v>1</v>
      </c>
      <c r="H143" s="18">
        <v>350</v>
      </c>
      <c r="I143" s="18">
        <f t="shared" si="2"/>
        <v>350</v>
      </c>
      <c r="J143" s="1" t="s">
        <v>20</v>
      </c>
      <c r="K143" s="1" t="s">
        <v>20</v>
      </c>
      <c r="L143" s="1" t="s">
        <v>20</v>
      </c>
      <c r="M143" s="13"/>
    </row>
    <row r="144" spans="1:13" ht="33">
      <c r="A144" s="2">
        <v>141</v>
      </c>
      <c r="B144" s="16" t="s">
        <v>279</v>
      </c>
      <c r="C144" s="16" t="s">
        <v>277</v>
      </c>
      <c r="D144" s="16" t="s">
        <v>131</v>
      </c>
      <c r="E144" s="16" t="s">
        <v>91</v>
      </c>
      <c r="F144" s="17">
        <v>9789862437094</v>
      </c>
      <c r="G144" s="18">
        <v>1</v>
      </c>
      <c r="H144" s="18">
        <v>350</v>
      </c>
      <c r="I144" s="18">
        <f t="shared" si="2"/>
        <v>350</v>
      </c>
      <c r="J144" s="1" t="s">
        <v>20</v>
      </c>
      <c r="K144" s="1" t="s">
        <v>20</v>
      </c>
      <c r="L144" s="1" t="s">
        <v>20</v>
      </c>
      <c r="M144" s="13"/>
    </row>
    <row r="145" spans="1:13" ht="33">
      <c r="A145" s="2">
        <v>142</v>
      </c>
      <c r="B145" s="16" t="s">
        <v>280</v>
      </c>
      <c r="C145" s="16" t="s">
        <v>277</v>
      </c>
      <c r="D145" s="16" t="s">
        <v>131</v>
      </c>
      <c r="E145" s="16" t="s">
        <v>91</v>
      </c>
      <c r="F145" s="17">
        <v>9789862436981</v>
      </c>
      <c r="G145" s="18">
        <v>1</v>
      </c>
      <c r="H145" s="18">
        <v>350</v>
      </c>
      <c r="I145" s="18">
        <f t="shared" si="2"/>
        <v>350</v>
      </c>
      <c r="J145" s="1" t="s">
        <v>20</v>
      </c>
      <c r="K145" s="1" t="s">
        <v>20</v>
      </c>
      <c r="L145" s="1" t="s">
        <v>20</v>
      </c>
      <c r="M145" s="13"/>
    </row>
    <row r="146" spans="1:13" ht="33">
      <c r="A146" s="2">
        <v>143</v>
      </c>
      <c r="B146" s="16" t="s">
        <v>281</v>
      </c>
      <c r="C146" s="16" t="s">
        <v>277</v>
      </c>
      <c r="D146" s="16" t="s">
        <v>131</v>
      </c>
      <c r="E146" s="16" t="s">
        <v>91</v>
      </c>
      <c r="F146" s="17">
        <v>9789862437131</v>
      </c>
      <c r="G146" s="18">
        <v>1</v>
      </c>
      <c r="H146" s="18">
        <v>350</v>
      </c>
      <c r="I146" s="18">
        <f t="shared" si="2"/>
        <v>350</v>
      </c>
      <c r="J146" s="1" t="s">
        <v>20</v>
      </c>
      <c r="K146" s="1" t="s">
        <v>20</v>
      </c>
      <c r="L146" s="1" t="s">
        <v>20</v>
      </c>
      <c r="M146" s="13"/>
    </row>
    <row r="147" spans="1:13" ht="33">
      <c r="A147" s="2">
        <v>144</v>
      </c>
      <c r="B147" s="16" t="s">
        <v>282</v>
      </c>
      <c r="C147" s="16" t="s">
        <v>277</v>
      </c>
      <c r="D147" s="16" t="s">
        <v>131</v>
      </c>
      <c r="E147" s="16" t="s">
        <v>91</v>
      </c>
      <c r="F147" s="17">
        <v>9789862437179</v>
      </c>
      <c r="G147" s="18">
        <v>1</v>
      </c>
      <c r="H147" s="18">
        <v>350</v>
      </c>
      <c r="I147" s="18">
        <f t="shared" si="2"/>
        <v>350</v>
      </c>
      <c r="J147" s="1" t="s">
        <v>20</v>
      </c>
      <c r="K147" s="1" t="s">
        <v>20</v>
      </c>
      <c r="L147" s="1" t="s">
        <v>20</v>
      </c>
      <c r="M147" s="13"/>
    </row>
    <row r="148" spans="1:13" ht="19.5">
      <c r="A148" s="2">
        <v>145</v>
      </c>
      <c r="B148" s="16" t="s">
        <v>283</v>
      </c>
      <c r="C148" s="16" t="s">
        <v>284</v>
      </c>
      <c r="D148" s="16" t="s">
        <v>268</v>
      </c>
      <c r="E148" s="16" t="s">
        <v>91</v>
      </c>
      <c r="F148" s="17">
        <v>9786267012772</v>
      </c>
      <c r="G148" s="18">
        <v>2</v>
      </c>
      <c r="H148" s="18">
        <v>430</v>
      </c>
      <c r="I148" s="18">
        <f t="shared" si="2"/>
        <v>860</v>
      </c>
      <c r="J148" s="1" t="s">
        <v>20</v>
      </c>
      <c r="K148" s="1" t="s">
        <v>20</v>
      </c>
      <c r="L148" s="1" t="s">
        <v>20</v>
      </c>
      <c r="M148" s="13"/>
    </row>
    <row r="149" spans="1:13" ht="19.5">
      <c r="A149" s="2">
        <v>146</v>
      </c>
      <c r="B149" s="16" t="s">
        <v>285</v>
      </c>
      <c r="C149" s="16" t="s">
        <v>284</v>
      </c>
      <c r="D149" s="16" t="s">
        <v>268</v>
      </c>
      <c r="E149" s="16" t="s">
        <v>91</v>
      </c>
      <c r="F149" s="17">
        <v>9786267038000</v>
      </c>
      <c r="G149" s="18">
        <v>2</v>
      </c>
      <c r="H149" s="18">
        <v>360</v>
      </c>
      <c r="I149" s="18">
        <f t="shared" si="2"/>
        <v>720</v>
      </c>
      <c r="J149" s="1" t="s">
        <v>20</v>
      </c>
      <c r="K149" s="1" t="s">
        <v>20</v>
      </c>
      <c r="L149" s="1" t="s">
        <v>20</v>
      </c>
      <c r="M149" s="13"/>
    </row>
    <row r="150" spans="1:13" ht="19.5">
      <c r="A150" s="2">
        <v>147</v>
      </c>
      <c r="B150" s="16" t="s">
        <v>286</v>
      </c>
      <c r="C150" s="16" t="s">
        <v>131</v>
      </c>
      <c r="D150" s="16" t="s">
        <v>287</v>
      </c>
      <c r="E150" s="16" t="s">
        <v>91</v>
      </c>
      <c r="F150" s="17">
        <v>4715006453175</v>
      </c>
      <c r="G150" s="18">
        <v>1</v>
      </c>
      <c r="H150" s="18">
        <v>360</v>
      </c>
      <c r="I150" s="18">
        <f>H150*G150</f>
        <v>360</v>
      </c>
      <c r="J150" s="1" t="s">
        <v>20</v>
      </c>
      <c r="K150" s="1" t="s">
        <v>20</v>
      </c>
      <c r="L150" s="1" t="s">
        <v>20</v>
      </c>
      <c r="M150" s="13"/>
    </row>
    <row r="151" spans="1:13" ht="19.5">
      <c r="A151" s="2">
        <v>148</v>
      </c>
      <c r="B151" s="16" t="s">
        <v>288</v>
      </c>
      <c r="C151" s="16" t="s">
        <v>131</v>
      </c>
      <c r="D151" s="16" t="s">
        <v>287</v>
      </c>
      <c r="E151" s="16" t="s">
        <v>91</v>
      </c>
      <c r="F151" s="17">
        <v>4715006453168</v>
      </c>
      <c r="G151" s="18">
        <v>1</v>
      </c>
      <c r="H151" s="18">
        <v>360</v>
      </c>
      <c r="I151" s="18">
        <f>H151*G151</f>
        <v>360</v>
      </c>
      <c r="J151" s="1" t="s">
        <v>20</v>
      </c>
      <c r="K151" s="1" t="s">
        <v>20</v>
      </c>
      <c r="L151" s="1" t="s">
        <v>20</v>
      </c>
      <c r="M151" s="13"/>
    </row>
    <row r="152" spans="1:13" ht="19.5">
      <c r="A152" s="2">
        <v>149</v>
      </c>
      <c r="B152" s="16" t="s">
        <v>289</v>
      </c>
      <c r="C152" s="16" t="s">
        <v>131</v>
      </c>
      <c r="D152" s="16" t="s">
        <v>287</v>
      </c>
      <c r="E152" s="16" t="s">
        <v>91</v>
      </c>
      <c r="F152" s="17">
        <v>4715006453403</v>
      </c>
      <c r="G152" s="18">
        <v>1</v>
      </c>
      <c r="H152" s="18">
        <v>360</v>
      </c>
      <c r="I152" s="18">
        <f>H152*G152</f>
        <v>360</v>
      </c>
      <c r="J152" s="1" t="s">
        <v>20</v>
      </c>
      <c r="K152" s="1" t="s">
        <v>20</v>
      </c>
      <c r="L152" s="1" t="s">
        <v>20</v>
      </c>
      <c r="M152" s="13"/>
    </row>
    <row r="153" spans="1:13" ht="19.5">
      <c r="A153" s="2">
        <v>150</v>
      </c>
      <c r="B153" s="16" t="s">
        <v>290</v>
      </c>
      <c r="C153" s="16" t="s">
        <v>131</v>
      </c>
      <c r="D153" s="16" t="s">
        <v>287</v>
      </c>
      <c r="E153" s="16" t="s">
        <v>91</v>
      </c>
      <c r="F153" s="17">
        <v>4715006453410</v>
      </c>
      <c r="G153" s="18">
        <v>1</v>
      </c>
      <c r="H153" s="18">
        <v>360</v>
      </c>
      <c r="I153" s="18">
        <f>H153*G153</f>
        <v>360</v>
      </c>
      <c r="J153" s="1" t="s">
        <v>20</v>
      </c>
      <c r="K153" s="1" t="s">
        <v>20</v>
      </c>
      <c r="L153" s="1" t="s">
        <v>20</v>
      </c>
      <c r="M153" s="13"/>
    </row>
    <row r="154" spans="1:13" ht="33">
      <c r="A154" s="2">
        <v>151</v>
      </c>
      <c r="B154" s="16" t="s">
        <v>291</v>
      </c>
      <c r="C154" s="16" t="s">
        <v>292</v>
      </c>
      <c r="D154" s="16" t="s">
        <v>101</v>
      </c>
      <c r="E154" s="16" t="s">
        <v>91</v>
      </c>
      <c r="F154" s="17">
        <v>9789575215156</v>
      </c>
      <c r="G154" s="18">
        <v>1</v>
      </c>
      <c r="H154" s="18">
        <v>300</v>
      </c>
      <c r="I154" s="18">
        <f t="shared" si="2"/>
        <v>300</v>
      </c>
      <c r="J154" s="1" t="s">
        <v>20</v>
      </c>
      <c r="K154" s="1" t="s">
        <v>20</v>
      </c>
      <c r="L154" s="1" t="s">
        <v>20</v>
      </c>
      <c r="M154" s="13"/>
    </row>
    <row r="155" spans="1:13" ht="19.5">
      <c r="A155" s="2">
        <v>152</v>
      </c>
      <c r="B155" s="16" t="s">
        <v>293</v>
      </c>
      <c r="C155" s="16" t="s">
        <v>294</v>
      </c>
      <c r="D155" s="16" t="s">
        <v>101</v>
      </c>
      <c r="E155" s="16" t="s">
        <v>91</v>
      </c>
      <c r="F155" s="17">
        <v>9789869481380</v>
      </c>
      <c r="G155" s="18">
        <v>1</v>
      </c>
      <c r="H155" s="18">
        <v>300</v>
      </c>
      <c r="I155" s="18">
        <f t="shared" si="2"/>
        <v>300</v>
      </c>
      <c r="J155" s="1" t="s">
        <v>20</v>
      </c>
      <c r="K155" s="1" t="s">
        <v>20</v>
      </c>
      <c r="L155" s="1" t="s">
        <v>20</v>
      </c>
      <c r="M155" s="13"/>
    </row>
    <row r="156" spans="1:13" ht="19.5">
      <c r="A156" s="2">
        <v>153</v>
      </c>
      <c r="B156" s="16" t="s">
        <v>295</v>
      </c>
      <c r="C156" s="16" t="s">
        <v>296</v>
      </c>
      <c r="D156" s="16" t="s">
        <v>101</v>
      </c>
      <c r="E156" s="16" t="s">
        <v>91</v>
      </c>
      <c r="F156" s="17">
        <v>9789575214661</v>
      </c>
      <c r="G156" s="18">
        <v>1</v>
      </c>
      <c r="H156" s="18">
        <v>300</v>
      </c>
      <c r="I156" s="18">
        <f t="shared" si="2"/>
        <v>300</v>
      </c>
      <c r="J156" s="1" t="s">
        <v>20</v>
      </c>
      <c r="K156" s="1" t="s">
        <v>20</v>
      </c>
      <c r="L156" s="1" t="s">
        <v>20</v>
      </c>
      <c r="M156" s="13"/>
    </row>
    <row r="157" spans="1:13" ht="33">
      <c r="A157" s="2">
        <v>154</v>
      </c>
      <c r="B157" s="16" t="s">
        <v>297</v>
      </c>
      <c r="C157" s="16" t="s">
        <v>298</v>
      </c>
      <c r="D157" s="16" t="s">
        <v>101</v>
      </c>
      <c r="E157" s="16" t="s">
        <v>91</v>
      </c>
      <c r="F157" s="17">
        <v>9789575214289</v>
      </c>
      <c r="G157" s="18">
        <v>1</v>
      </c>
      <c r="H157" s="18">
        <v>300</v>
      </c>
      <c r="I157" s="18">
        <f t="shared" si="2"/>
        <v>300</v>
      </c>
      <c r="J157" s="1" t="s">
        <v>20</v>
      </c>
      <c r="K157" s="1" t="s">
        <v>20</v>
      </c>
      <c r="L157" s="1" t="s">
        <v>20</v>
      </c>
      <c r="M157" s="13"/>
    </row>
    <row r="158" spans="1:13" ht="19.5">
      <c r="A158" s="2">
        <v>155</v>
      </c>
      <c r="B158" s="16" t="s">
        <v>299</v>
      </c>
      <c r="C158" s="16" t="s">
        <v>300</v>
      </c>
      <c r="D158" s="16" t="s">
        <v>101</v>
      </c>
      <c r="E158" s="16" t="s">
        <v>91</v>
      </c>
      <c r="F158" s="17">
        <v>9789575214203</v>
      </c>
      <c r="G158" s="18">
        <v>1</v>
      </c>
      <c r="H158" s="18">
        <v>300</v>
      </c>
      <c r="I158" s="18">
        <f t="shared" si="2"/>
        <v>300</v>
      </c>
      <c r="J158" s="1" t="s">
        <v>20</v>
      </c>
      <c r="K158" s="1" t="s">
        <v>20</v>
      </c>
      <c r="L158" s="1" t="s">
        <v>20</v>
      </c>
      <c r="M158" s="13"/>
    </row>
    <row r="159" spans="1:13" ht="19.5">
      <c r="A159" s="2">
        <v>156</v>
      </c>
      <c r="B159" s="16" t="s">
        <v>301</v>
      </c>
      <c r="C159" s="16" t="s">
        <v>302</v>
      </c>
      <c r="D159" s="16" t="s">
        <v>101</v>
      </c>
      <c r="E159" s="16" t="s">
        <v>91</v>
      </c>
      <c r="F159" s="17">
        <v>9789575214586</v>
      </c>
      <c r="G159" s="18">
        <v>1</v>
      </c>
      <c r="H159" s="18">
        <v>320</v>
      </c>
      <c r="I159" s="18">
        <f t="shared" si="2"/>
        <v>320</v>
      </c>
      <c r="J159" s="1" t="s">
        <v>20</v>
      </c>
      <c r="K159" s="1" t="s">
        <v>20</v>
      </c>
      <c r="L159" s="1" t="s">
        <v>20</v>
      </c>
      <c r="M159" s="13"/>
    </row>
    <row r="160" spans="1:13" ht="19.5">
      <c r="A160" s="2">
        <v>157</v>
      </c>
      <c r="B160" s="16" t="s">
        <v>303</v>
      </c>
      <c r="C160" s="16" t="s">
        <v>302</v>
      </c>
      <c r="D160" s="16" t="s">
        <v>101</v>
      </c>
      <c r="E160" s="16" t="s">
        <v>91</v>
      </c>
      <c r="F160" s="17">
        <v>9789575214715</v>
      </c>
      <c r="G160" s="18">
        <v>1</v>
      </c>
      <c r="H160" s="18">
        <v>320</v>
      </c>
      <c r="I160" s="18">
        <f t="shared" si="2"/>
        <v>320</v>
      </c>
      <c r="J160" s="1" t="s">
        <v>20</v>
      </c>
      <c r="K160" s="1" t="s">
        <v>20</v>
      </c>
      <c r="L160" s="1" t="s">
        <v>20</v>
      </c>
      <c r="M160" s="13"/>
    </row>
    <row r="161" spans="1:13" ht="33">
      <c r="A161" s="2">
        <v>158</v>
      </c>
      <c r="B161" s="16" t="s">
        <v>304</v>
      </c>
      <c r="C161" s="16" t="s">
        <v>305</v>
      </c>
      <c r="D161" s="16" t="s">
        <v>101</v>
      </c>
      <c r="E161" s="16" t="s">
        <v>91</v>
      </c>
      <c r="F161" s="17">
        <v>9789575215071</v>
      </c>
      <c r="G161" s="18">
        <v>1</v>
      </c>
      <c r="H161" s="18">
        <v>350</v>
      </c>
      <c r="I161" s="18">
        <f t="shared" si="2"/>
        <v>350</v>
      </c>
      <c r="J161" s="1" t="s">
        <v>20</v>
      </c>
      <c r="K161" s="1" t="s">
        <v>20</v>
      </c>
      <c r="L161" s="1" t="s">
        <v>20</v>
      </c>
      <c r="M161" s="13"/>
    </row>
    <row r="162" spans="1:13" ht="19.5">
      <c r="A162" s="2">
        <v>159</v>
      </c>
      <c r="B162" s="16" t="s">
        <v>306</v>
      </c>
      <c r="C162" s="16" t="s">
        <v>305</v>
      </c>
      <c r="D162" s="16" t="s">
        <v>101</v>
      </c>
      <c r="E162" s="16" t="s">
        <v>91</v>
      </c>
      <c r="F162" s="17">
        <v>9789575214524</v>
      </c>
      <c r="G162" s="18">
        <v>1</v>
      </c>
      <c r="H162" s="18">
        <v>300</v>
      </c>
      <c r="I162" s="18">
        <f t="shared" si="2"/>
        <v>300</v>
      </c>
      <c r="J162" s="1" t="s">
        <v>20</v>
      </c>
      <c r="K162" s="1" t="s">
        <v>20</v>
      </c>
      <c r="L162" s="1" t="s">
        <v>20</v>
      </c>
      <c r="M162" s="13"/>
    </row>
    <row r="163" spans="1:13" ht="33">
      <c r="A163" s="2">
        <v>160</v>
      </c>
      <c r="B163" s="16" t="s">
        <v>307</v>
      </c>
      <c r="C163" s="16" t="s">
        <v>308</v>
      </c>
      <c r="D163" s="16" t="s">
        <v>101</v>
      </c>
      <c r="E163" s="16" t="s">
        <v>91</v>
      </c>
      <c r="F163" s="17">
        <v>9789575213954</v>
      </c>
      <c r="G163" s="18">
        <v>1</v>
      </c>
      <c r="H163" s="18">
        <v>300</v>
      </c>
      <c r="I163" s="18">
        <f t="shared" si="2"/>
        <v>300</v>
      </c>
      <c r="J163" s="1" t="s">
        <v>20</v>
      </c>
      <c r="K163" s="1" t="s">
        <v>20</v>
      </c>
      <c r="L163" s="1" t="s">
        <v>20</v>
      </c>
      <c r="M163" s="13"/>
    </row>
    <row r="164" spans="1:13" ht="19.5">
      <c r="A164" s="2">
        <v>161</v>
      </c>
      <c r="B164" s="16" t="s">
        <v>309</v>
      </c>
      <c r="C164" s="16" t="s">
        <v>310</v>
      </c>
      <c r="D164" s="16" t="s">
        <v>101</v>
      </c>
      <c r="E164" s="16" t="s">
        <v>91</v>
      </c>
      <c r="F164" s="17">
        <v>9789575214081</v>
      </c>
      <c r="G164" s="18">
        <v>1</v>
      </c>
      <c r="H164" s="18">
        <v>300</v>
      </c>
      <c r="I164" s="18">
        <f t="shared" si="2"/>
        <v>300</v>
      </c>
      <c r="J164" s="1" t="s">
        <v>20</v>
      </c>
      <c r="K164" s="1" t="s">
        <v>20</v>
      </c>
      <c r="L164" s="1" t="s">
        <v>20</v>
      </c>
      <c r="M164" s="13"/>
    </row>
    <row r="165" spans="1:13" ht="19.5">
      <c r="A165" s="2">
        <v>162</v>
      </c>
      <c r="B165" s="16" t="s">
        <v>311</v>
      </c>
      <c r="C165" s="16" t="s">
        <v>312</v>
      </c>
      <c r="D165" s="16" t="s">
        <v>101</v>
      </c>
      <c r="E165" s="16" t="s">
        <v>91</v>
      </c>
      <c r="F165" s="17">
        <v>9789575214074</v>
      </c>
      <c r="G165" s="18">
        <v>1</v>
      </c>
      <c r="H165" s="18">
        <v>300</v>
      </c>
      <c r="I165" s="18">
        <f t="shared" si="2"/>
        <v>300</v>
      </c>
      <c r="J165" s="1" t="s">
        <v>20</v>
      </c>
      <c r="K165" s="1" t="s">
        <v>20</v>
      </c>
      <c r="L165" s="1" t="s">
        <v>20</v>
      </c>
      <c r="M165" s="13"/>
    </row>
    <row r="166" spans="1:13" ht="19.5">
      <c r="A166" s="2">
        <v>163</v>
      </c>
      <c r="B166" s="16" t="s">
        <v>313</v>
      </c>
      <c r="C166" s="16" t="s">
        <v>310</v>
      </c>
      <c r="D166" s="16" t="s">
        <v>101</v>
      </c>
      <c r="E166" s="16" t="s">
        <v>91</v>
      </c>
      <c r="F166" s="17">
        <v>9789575214425</v>
      </c>
      <c r="G166" s="18">
        <v>1</v>
      </c>
      <c r="H166" s="18">
        <v>300</v>
      </c>
      <c r="I166" s="18">
        <f t="shared" si="2"/>
        <v>300</v>
      </c>
      <c r="J166" s="1" t="s">
        <v>20</v>
      </c>
      <c r="K166" s="1" t="s">
        <v>20</v>
      </c>
      <c r="L166" s="1" t="s">
        <v>20</v>
      </c>
      <c r="M166" s="13"/>
    </row>
    <row r="167" spans="1:13" ht="33">
      <c r="A167" s="2">
        <v>164</v>
      </c>
      <c r="B167" s="16" t="s">
        <v>314</v>
      </c>
      <c r="C167" s="16" t="s">
        <v>315</v>
      </c>
      <c r="D167" s="16" t="s">
        <v>101</v>
      </c>
      <c r="E167" s="16" t="s">
        <v>91</v>
      </c>
      <c r="F167" s="17">
        <v>9789575214401</v>
      </c>
      <c r="G167" s="18">
        <v>1</v>
      </c>
      <c r="H167" s="18">
        <v>300</v>
      </c>
      <c r="I167" s="18">
        <f t="shared" si="2"/>
        <v>300</v>
      </c>
      <c r="J167" s="1" t="s">
        <v>20</v>
      </c>
      <c r="K167" s="1" t="s">
        <v>20</v>
      </c>
      <c r="L167" s="1" t="s">
        <v>20</v>
      </c>
      <c r="M167" s="13"/>
    </row>
    <row r="168" spans="1:13" ht="33">
      <c r="A168" s="2">
        <v>165</v>
      </c>
      <c r="B168" s="16" t="s">
        <v>316</v>
      </c>
      <c r="C168" s="16" t="s">
        <v>315</v>
      </c>
      <c r="D168" s="16" t="s">
        <v>101</v>
      </c>
      <c r="E168" s="16" t="s">
        <v>91</v>
      </c>
      <c r="F168" s="17">
        <v>9789575215330</v>
      </c>
      <c r="G168" s="18">
        <v>1</v>
      </c>
      <c r="H168" s="18">
        <v>350</v>
      </c>
      <c r="I168" s="18">
        <f t="shared" si="2"/>
        <v>350</v>
      </c>
      <c r="J168" s="1" t="s">
        <v>20</v>
      </c>
      <c r="K168" s="1" t="s">
        <v>20</v>
      </c>
      <c r="L168" s="1" t="s">
        <v>20</v>
      </c>
      <c r="M168" s="13"/>
    </row>
    <row r="169" spans="1:13" ht="19.5">
      <c r="A169" s="2"/>
      <c r="B169" s="6"/>
      <c r="C169" s="7"/>
      <c r="D169" s="7"/>
      <c r="E169" s="8"/>
      <c r="F169" s="9"/>
      <c r="G169" s="10"/>
      <c r="H169" s="11"/>
      <c r="I169" s="12"/>
      <c r="J169" s="13"/>
      <c r="K169" s="13"/>
      <c r="L169" s="13"/>
      <c r="M169" s="13"/>
    </row>
    <row r="170" spans="1:13" ht="19.5">
      <c r="A170" s="2"/>
      <c r="B170" s="6"/>
      <c r="C170" s="7"/>
      <c r="D170" s="7"/>
      <c r="E170" s="8"/>
      <c r="F170" s="9"/>
      <c r="G170" s="10"/>
      <c r="H170" s="11"/>
      <c r="I170" s="12"/>
      <c r="J170" s="13"/>
      <c r="K170" s="13"/>
      <c r="L170" s="13"/>
      <c r="M170" s="13"/>
    </row>
    <row r="171" spans="1:13" ht="19.5">
      <c r="A171" s="2"/>
      <c r="B171" s="6"/>
      <c r="C171" s="7"/>
      <c r="D171" s="7"/>
      <c r="E171" s="8"/>
      <c r="F171" s="9"/>
      <c r="G171" s="10"/>
      <c r="H171" s="11"/>
      <c r="I171" s="12"/>
      <c r="J171" s="13"/>
      <c r="K171" s="13"/>
      <c r="L171" s="13"/>
      <c r="M171" s="13"/>
    </row>
    <row r="172" spans="1:13" ht="19.5">
      <c r="A172" s="2"/>
      <c r="B172" s="6"/>
      <c r="C172" s="7"/>
      <c r="D172" s="7"/>
      <c r="E172" s="8"/>
      <c r="F172" s="9"/>
      <c r="G172" s="10"/>
      <c r="H172" s="11"/>
      <c r="I172" s="12"/>
      <c r="J172" s="13"/>
      <c r="K172" s="13"/>
      <c r="L172" s="13"/>
      <c r="M172" s="13"/>
    </row>
    <row r="173" spans="1:13" ht="19.5">
      <c r="A173" s="2"/>
      <c r="B173" s="6"/>
      <c r="C173" s="7"/>
      <c r="D173" s="7"/>
      <c r="E173" s="8"/>
      <c r="F173" s="9"/>
      <c r="G173" s="10"/>
      <c r="H173" s="11"/>
      <c r="I173" s="12"/>
      <c r="J173" s="13"/>
      <c r="K173" s="13"/>
      <c r="L173" s="13"/>
      <c r="M173" s="13"/>
    </row>
    <row r="174" spans="1:13" ht="19.5">
      <c r="A174" s="2"/>
      <c r="B174" s="6"/>
      <c r="C174" s="7"/>
      <c r="D174" s="7"/>
      <c r="E174" s="8"/>
      <c r="F174" s="9"/>
      <c r="G174" s="10"/>
      <c r="H174" s="11"/>
      <c r="I174" s="12"/>
      <c r="J174" s="13"/>
      <c r="K174" s="13"/>
      <c r="L174" s="13"/>
      <c r="M174" s="13"/>
    </row>
    <row r="175" spans="1:13" ht="19.5">
      <c r="A175" s="2" t="s">
        <v>11</v>
      </c>
      <c r="B175" s="1"/>
      <c r="C175" s="1"/>
      <c r="D175" s="1"/>
      <c r="E175" s="2"/>
      <c r="F175" s="2"/>
      <c r="G175" s="5">
        <f>SUM(G4:G168)</f>
        <v>265</v>
      </c>
      <c r="H175" s="5"/>
      <c r="I175" s="5">
        <f>SUM(I4:I168)</f>
        <v>141420</v>
      </c>
      <c r="J175" s="1"/>
      <c r="K175" s="1"/>
      <c r="L175" s="1"/>
      <c r="M175" s="1"/>
    </row>
    <row r="176" spans="1:13" ht="82.5" customHeight="1">
      <c r="A176" s="28" t="s">
        <v>319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</row>
  </sheetData>
  <mergeCells count="3">
    <mergeCell ref="A1:M1"/>
    <mergeCell ref="A2:M2"/>
    <mergeCell ref="A176:M176"/>
  </mergeCells>
  <phoneticPr fontId="1" type="noConversion"/>
  <conditionalFormatting sqref="B11:B174 B4">
    <cfRule type="expression" dxfId="0" priority="4" stopIfTrue="1">
      <formula>AND(COUNTIF(#REF!,B4)+COUNTIF($B$2:$B$213,B4)&gt;1,NOT(ISBLANK(B4)))</formula>
    </cfRule>
  </conditionalFormatting>
  <hyperlinks>
    <hyperlink ref="C12" r:id="rId1" display="https://search.books.com.tw/search/query/key/Bond%2C+Michael%2F+Fortnum%2C+Peggy+%28ILT%29/adv_author/1/" xr:uid="{EDA295BD-C638-4EB6-9522-24EE9A04A124}"/>
    <hyperlink ref="C13" r:id="rId2" display="https://search.books.com.tw/search/query/key/Bond%2C+Michael%2F+Fortnum%2C+Peggy+%28ILT%29/adv_author/1/" xr:uid="{84E2DBDB-DD15-4EDD-9884-BAD8458E4D0A}"/>
    <hyperlink ref="C14" r:id="rId3" display="https://search.books.com.tw/search/query/key/Bond%2C+Michael%2F+Fortnum%2C+Peggy+%28ILT%29/adv_author/1/" xr:uid="{45124520-FC97-4450-8C61-0895EE9926CD}"/>
    <hyperlink ref="C30" r:id="rId4" display="https://search.books.com.tw/search/query/key/%E6%A0%B9%E7%89%B9%C2%B7%E4%BA%9E%E6%9F%AF%E4%BC%AF%E6%96%AF/adv_author/1/" xr:uid="{96BE68BF-B9FD-41AD-A034-0EB2D51786E1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0" fitToHeight="5" orientation="landscape" r:id="rId5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2022-12-27T06:07:37Z</cp:lastPrinted>
  <dcterms:created xsi:type="dcterms:W3CDTF">2012-07-23T02:09:03Z</dcterms:created>
  <dcterms:modified xsi:type="dcterms:W3CDTF">2022-12-27T06:08:50Z</dcterms:modified>
</cp:coreProperties>
</file>